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C:\Users\Vladimir\Disk Google\Trading\Dobre trejdy\"/>
    </mc:Choice>
  </mc:AlternateContent>
  <xr:revisionPtr revIDLastSave="0" documentId="13_ncr:1_{0895452B-74D2-400B-B454-48132BB8B7E1}" xr6:coauthVersionLast="46" xr6:coauthVersionMax="46" xr10:uidLastSave="{00000000-0000-0000-0000-000000000000}"/>
  <bookViews>
    <workbookView xWindow="-120" yWindow="-120" windowWidth="29040" windowHeight="15840" xr2:uid="{7667DC4B-6C85-4471-B0AF-6D54573165F8}"/>
  </bookViews>
  <sheets>
    <sheet name="Stoc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37" i="1" l="1"/>
  <c r="R37" i="1"/>
  <c r="Q37" i="1"/>
  <c r="P37" i="1"/>
  <c r="O37" i="1"/>
  <c r="N37" i="1"/>
  <c r="M37" i="1"/>
  <c r="U36" i="1"/>
  <c r="T36" i="1"/>
  <c r="O36" i="1"/>
  <c r="N36" i="1"/>
  <c r="M36" i="1"/>
  <c r="I36" i="1"/>
  <c r="C36" i="1"/>
  <c r="U22" i="1"/>
  <c r="T22" i="1"/>
  <c r="R22" i="1"/>
  <c r="Q22" i="1"/>
  <c r="P22" i="1"/>
  <c r="O22" i="1"/>
  <c r="N22" i="1"/>
  <c r="M22" i="1"/>
  <c r="C21" i="1"/>
  <c r="B8" i="1"/>
  <c r="I6" i="1"/>
  <c r="G4" i="1"/>
  <c r="F4" i="1"/>
  <c r="E4" i="1"/>
  <c r="D4" i="1"/>
  <c r="H4" i="1" l="1"/>
  <c r="B35" i="1" s="1"/>
  <c r="B50" i="1" l="1"/>
  <c r="M50" i="1" s="1"/>
  <c r="C35" i="1"/>
  <c r="D35" i="1"/>
  <c r="O35" i="1" s="1"/>
  <c r="E35" i="1"/>
  <c r="P35" i="1" s="1"/>
  <c r="M35" i="1"/>
  <c r="B34" i="1"/>
  <c r="B49" i="1" s="1"/>
  <c r="G35" i="1"/>
  <c r="R35" i="1" s="1"/>
  <c r="C20" i="1"/>
  <c r="O7" i="1" s="1"/>
  <c r="F35" i="1"/>
  <c r="Q35" i="1" s="1"/>
  <c r="G50" i="1" l="1"/>
  <c r="R50" i="1" s="1"/>
  <c r="E50" i="1"/>
  <c r="P50" i="1" s="1"/>
  <c r="F50" i="1"/>
  <c r="Q50" i="1" s="1"/>
  <c r="C50" i="1"/>
  <c r="D50" i="1"/>
  <c r="O50" i="1" s="1"/>
  <c r="N35" i="1"/>
  <c r="C19" i="1"/>
  <c r="N7" i="1" s="1"/>
  <c r="M34" i="1"/>
  <c r="C34" i="1"/>
  <c r="F34" i="1"/>
  <c r="Q34" i="1" s="1"/>
  <c r="D34" i="1"/>
  <c r="O34" i="1" s="1"/>
  <c r="B33" i="1"/>
  <c r="M33" i="1" s="1"/>
  <c r="E34" i="1"/>
  <c r="P34" i="1" s="1"/>
  <c r="G34" i="1"/>
  <c r="R34" i="1" s="1"/>
  <c r="J35" i="1"/>
  <c r="A35" i="1" s="1"/>
  <c r="B48" i="1"/>
  <c r="G49" i="1"/>
  <c r="R49" i="1" s="1"/>
  <c r="E49" i="1"/>
  <c r="P49" i="1" s="1"/>
  <c r="C49" i="1"/>
  <c r="M49" i="1"/>
  <c r="F49" i="1"/>
  <c r="Q49" i="1" s="1"/>
  <c r="D49" i="1"/>
  <c r="O49" i="1" s="1"/>
  <c r="K35" i="1" l="1"/>
  <c r="J50" i="1"/>
  <c r="U50" i="1" s="1"/>
  <c r="N50" i="1"/>
  <c r="N34" i="1"/>
  <c r="U35" i="1"/>
  <c r="C18" i="1"/>
  <c r="M7" i="1" s="1"/>
  <c r="G33" i="1"/>
  <c r="R33" i="1" s="1"/>
  <c r="B32" i="1"/>
  <c r="E32" i="1" s="1"/>
  <c r="P32" i="1" s="1"/>
  <c r="F33" i="1"/>
  <c r="Q33" i="1" s="1"/>
  <c r="E33" i="1"/>
  <c r="P33" i="1" s="1"/>
  <c r="C33" i="1"/>
  <c r="D33" i="1"/>
  <c r="O33" i="1" s="1"/>
  <c r="J34" i="1"/>
  <c r="A34" i="1" s="1"/>
  <c r="N49" i="1"/>
  <c r="J49" i="1"/>
  <c r="G32" i="1"/>
  <c r="R32" i="1" s="1"/>
  <c r="M48" i="1"/>
  <c r="F48" i="1"/>
  <c r="Q48" i="1" s="1"/>
  <c r="D48" i="1"/>
  <c r="O48" i="1" s="1"/>
  <c r="E48" i="1"/>
  <c r="P48" i="1" s="1"/>
  <c r="C48" i="1"/>
  <c r="G48" i="1"/>
  <c r="R48" i="1" s="1"/>
  <c r="K50" i="1" l="1"/>
  <c r="K34" i="1"/>
  <c r="N33" i="1"/>
  <c r="C17" i="1"/>
  <c r="L7" i="1" s="1"/>
  <c r="B47" i="1"/>
  <c r="G47" i="1" s="1"/>
  <c r="R47" i="1" s="1"/>
  <c r="F32" i="1"/>
  <c r="Q32" i="1" s="1"/>
  <c r="C32" i="1"/>
  <c r="D32" i="1"/>
  <c r="O32" i="1" s="1"/>
  <c r="M32" i="1"/>
  <c r="B31" i="1"/>
  <c r="B46" i="1" s="1"/>
  <c r="J33" i="1"/>
  <c r="A33" i="1" s="1"/>
  <c r="U34" i="1"/>
  <c r="J48" i="1"/>
  <c r="N48" i="1"/>
  <c r="K49" i="1"/>
  <c r="U49" i="1"/>
  <c r="O19" i="1"/>
  <c r="K33" i="1" l="1"/>
  <c r="N32" i="1"/>
  <c r="D47" i="1"/>
  <c r="O47" i="1" s="1"/>
  <c r="F47" i="1"/>
  <c r="Q47" i="1" s="1"/>
  <c r="E47" i="1"/>
  <c r="P47" i="1" s="1"/>
  <c r="M47" i="1"/>
  <c r="C47" i="1"/>
  <c r="N47" i="1" s="1"/>
  <c r="J32" i="1"/>
  <c r="A32" i="1" s="1"/>
  <c r="C31" i="1"/>
  <c r="D31" i="1"/>
  <c r="O31" i="1" s="1"/>
  <c r="U33" i="1"/>
  <c r="E31" i="1"/>
  <c r="P31" i="1" s="1"/>
  <c r="M31" i="1"/>
  <c r="B30" i="1"/>
  <c r="G30" i="1" s="1"/>
  <c r="R30" i="1" s="1"/>
  <c r="G31" i="1"/>
  <c r="R31" i="1" s="1"/>
  <c r="C16" i="1"/>
  <c r="K7" i="1" s="1"/>
  <c r="F31" i="1"/>
  <c r="Q31" i="1" s="1"/>
  <c r="M46" i="1"/>
  <c r="F46" i="1"/>
  <c r="Q46" i="1" s="1"/>
  <c r="D46" i="1"/>
  <c r="O46" i="1" s="1"/>
  <c r="G46" i="1"/>
  <c r="R46" i="1" s="1"/>
  <c r="C46" i="1"/>
  <c r="E46" i="1"/>
  <c r="P46" i="1" s="1"/>
  <c r="U48" i="1"/>
  <c r="K48" i="1"/>
  <c r="N18" i="1"/>
  <c r="O18" i="1"/>
  <c r="U32" i="1" l="1"/>
  <c r="N31" i="1"/>
  <c r="J47" i="1"/>
  <c r="K47" i="1" s="1"/>
  <c r="K32" i="1"/>
  <c r="B45" i="1"/>
  <c r="G45" i="1" s="1"/>
  <c r="R45" i="1" s="1"/>
  <c r="J31" i="1"/>
  <c r="A31" i="1" s="1"/>
  <c r="F30" i="1"/>
  <c r="Q30" i="1" s="1"/>
  <c r="B29" i="1"/>
  <c r="B44" i="1" s="1"/>
  <c r="D30" i="1"/>
  <c r="O30" i="1" s="1"/>
  <c r="E30" i="1"/>
  <c r="P30" i="1" s="1"/>
  <c r="M30" i="1"/>
  <c r="C15" i="1"/>
  <c r="J7" i="1" s="1"/>
  <c r="C30" i="1"/>
  <c r="J46" i="1"/>
  <c r="N46" i="1"/>
  <c r="U31" i="1" l="1"/>
  <c r="N30" i="1"/>
  <c r="M17" i="1"/>
  <c r="M45" i="1"/>
  <c r="U47" i="1"/>
  <c r="N17" i="1"/>
  <c r="O17" i="1"/>
  <c r="K31" i="1"/>
  <c r="C14" i="1"/>
  <c r="I7" i="1" s="1"/>
  <c r="D29" i="1"/>
  <c r="O29" i="1" s="1"/>
  <c r="C29" i="1"/>
  <c r="M29" i="1"/>
  <c r="E29" i="1"/>
  <c r="P29" i="1" s="1"/>
  <c r="B28" i="1"/>
  <c r="E28" i="1" s="1"/>
  <c r="P28" i="1" s="1"/>
  <c r="G29" i="1"/>
  <c r="R29" i="1" s="1"/>
  <c r="F29" i="1"/>
  <c r="Q29" i="1" s="1"/>
  <c r="D45" i="1"/>
  <c r="O45" i="1" s="1"/>
  <c r="E45" i="1"/>
  <c r="P45" i="1" s="1"/>
  <c r="F45" i="1"/>
  <c r="Q45" i="1" s="1"/>
  <c r="C45" i="1"/>
  <c r="N45" i="1" s="1"/>
  <c r="J30" i="1"/>
  <c r="A30" i="1" s="1"/>
  <c r="G28" i="1"/>
  <c r="R28" i="1" s="1"/>
  <c r="M44" i="1"/>
  <c r="F44" i="1"/>
  <c r="Q44" i="1" s="1"/>
  <c r="D44" i="1"/>
  <c r="O44" i="1" s="1"/>
  <c r="E44" i="1"/>
  <c r="P44" i="1" s="1"/>
  <c r="G44" i="1"/>
  <c r="R44" i="1" s="1"/>
  <c r="C44" i="1"/>
  <c r="U46" i="1"/>
  <c r="O16" i="1"/>
  <c r="M16" i="1"/>
  <c r="K46" i="1"/>
  <c r="N16" i="1"/>
  <c r="L16" i="1"/>
  <c r="U30" i="1" l="1"/>
  <c r="N29" i="1"/>
  <c r="K30" i="1"/>
  <c r="C13" i="1"/>
  <c r="H7" i="1" s="1"/>
  <c r="M28" i="1"/>
  <c r="J29" i="1"/>
  <c r="A29" i="1" s="1"/>
  <c r="B43" i="1"/>
  <c r="E43" i="1" s="1"/>
  <c r="P43" i="1" s="1"/>
  <c r="C28" i="1"/>
  <c r="J45" i="1"/>
  <c r="K45" i="1" s="1"/>
  <c r="D28" i="1"/>
  <c r="O28" i="1" s="1"/>
  <c r="F28" i="1"/>
  <c r="Q28" i="1" s="1"/>
  <c r="B27" i="1"/>
  <c r="B42" i="1" s="1"/>
  <c r="J44" i="1"/>
  <c r="N44" i="1"/>
  <c r="U29" i="1" l="1"/>
  <c r="N28" i="1"/>
  <c r="U45" i="1"/>
  <c r="C43" i="1"/>
  <c r="N43" i="1" s="1"/>
  <c r="F43" i="1"/>
  <c r="Q43" i="1" s="1"/>
  <c r="G43" i="1"/>
  <c r="R43" i="1" s="1"/>
  <c r="J28" i="1"/>
  <c r="A28" i="1" s="1"/>
  <c r="M27" i="1"/>
  <c r="C12" i="1"/>
  <c r="G7" i="1" s="1"/>
  <c r="K29" i="1"/>
  <c r="C27" i="1"/>
  <c r="D27" i="1"/>
  <c r="O27" i="1" s="1"/>
  <c r="B26" i="1"/>
  <c r="G26" i="1" s="1"/>
  <c r="R26" i="1" s="1"/>
  <c r="G27" i="1"/>
  <c r="R27" i="1" s="1"/>
  <c r="E27" i="1"/>
  <c r="P27" i="1" s="1"/>
  <c r="F27" i="1"/>
  <c r="Q27" i="1" s="1"/>
  <c r="M43" i="1"/>
  <c r="D43" i="1"/>
  <c r="O43" i="1" s="1"/>
  <c r="K15" i="1"/>
  <c r="N15" i="1"/>
  <c r="M15" i="1"/>
  <c r="O15" i="1"/>
  <c r="L15" i="1"/>
  <c r="U44" i="1"/>
  <c r="K44" i="1"/>
  <c r="N14" i="1"/>
  <c r="L14" i="1"/>
  <c r="J14" i="1"/>
  <c r="M14" i="1"/>
  <c r="O14" i="1"/>
  <c r="K14" i="1"/>
  <c r="M42" i="1"/>
  <c r="F42" i="1"/>
  <c r="Q42" i="1" s="1"/>
  <c r="D42" i="1"/>
  <c r="O42" i="1" s="1"/>
  <c r="G42" i="1"/>
  <c r="R42" i="1" s="1"/>
  <c r="C42" i="1"/>
  <c r="E42" i="1"/>
  <c r="P42" i="1" s="1"/>
  <c r="K28" i="1" l="1"/>
  <c r="N27" i="1"/>
  <c r="F26" i="1"/>
  <c r="Q26" i="1" s="1"/>
  <c r="B41" i="1"/>
  <c r="E41" i="1" s="1"/>
  <c r="P41" i="1" s="1"/>
  <c r="B25" i="1"/>
  <c r="M25" i="1" s="1"/>
  <c r="C11" i="1"/>
  <c r="F7" i="1" s="1"/>
  <c r="E26" i="1"/>
  <c r="P26" i="1" s="1"/>
  <c r="U28" i="1"/>
  <c r="J27" i="1"/>
  <c r="A27" i="1" s="1"/>
  <c r="M26" i="1"/>
  <c r="D26" i="1"/>
  <c r="O26" i="1" s="1"/>
  <c r="C26" i="1"/>
  <c r="J43" i="1"/>
  <c r="K43" i="1" s="1"/>
  <c r="J42" i="1"/>
  <c r="N42" i="1"/>
  <c r="U27" i="1" l="1"/>
  <c r="N26" i="1"/>
  <c r="B24" i="1"/>
  <c r="B39" i="1" s="1"/>
  <c r="C10" i="1"/>
  <c r="E7" i="1" s="1"/>
  <c r="G25" i="1"/>
  <c r="R25" i="1" s="1"/>
  <c r="F25" i="1"/>
  <c r="Q25" i="1" s="1"/>
  <c r="B40" i="1"/>
  <c r="F40" i="1" s="1"/>
  <c r="Q40" i="1" s="1"/>
  <c r="G41" i="1"/>
  <c r="R41" i="1" s="1"/>
  <c r="F41" i="1"/>
  <c r="Q41" i="1" s="1"/>
  <c r="C41" i="1"/>
  <c r="N41" i="1" s="1"/>
  <c r="D41" i="1"/>
  <c r="O41" i="1" s="1"/>
  <c r="M41" i="1"/>
  <c r="K27" i="1"/>
  <c r="E25" i="1"/>
  <c r="P25" i="1" s="1"/>
  <c r="C25" i="1"/>
  <c r="D25" i="1"/>
  <c r="O25" i="1" s="1"/>
  <c r="J26" i="1"/>
  <c r="A26" i="1" s="1"/>
  <c r="N13" i="1"/>
  <c r="M13" i="1"/>
  <c r="L13" i="1"/>
  <c r="U43" i="1"/>
  <c r="J13" i="1"/>
  <c r="I13" i="1"/>
  <c r="K13" i="1"/>
  <c r="O13" i="1"/>
  <c r="U42" i="1"/>
  <c r="O12" i="1"/>
  <c r="M12" i="1"/>
  <c r="K12" i="1"/>
  <c r="I12" i="1"/>
  <c r="K42" i="1"/>
  <c r="N12" i="1"/>
  <c r="L12" i="1"/>
  <c r="J12" i="1"/>
  <c r="H12" i="1"/>
  <c r="U26" i="1" l="1"/>
  <c r="N25" i="1"/>
  <c r="D24" i="1"/>
  <c r="O24" i="1" s="1"/>
  <c r="C40" i="1"/>
  <c r="N40" i="1" s="1"/>
  <c r="C24" i="1"/>
  <c r="M40" i="1"/>
  <c r="M24" i="1"/>
  <c r="G24" i="1"/>
  <c r="R24" i="1" s="1"/>
  <c r="D40" i="1"/>
  <c r="O40" i="1" s="1"/>
  <c r="C9" i="1"/>
  <c r="D7" i="1" s="1"/>
  <c r="F24" i="1"/>
  <c r="Q24" i="1" s="1"/>
  <c r="B23" i="1"/>
  <c r="M23" i="1" s="1"/>
  <c r="E24" i="1"/>
  <c r="P24" i="1" s="1"/>
  <c r="G40" i="1"/>
  <c r="R40" i="1" s="1"/>
  <c r="E40" i="1"/>
  <c r="P40" i="1" s="1"/>
  <c r="J25" i="1"/>
  <c r="A25" i="1" s="1"/>
  <c r="K26" i="1"/>
  <c r="J41" i="1"/>
  <c r="K41" i="1" s="1"/>
  <c r="M39" i="1"/>
  <c r="F39" i="1"/>
  <c r="Q39" i="1" s="1"/>
  <c r="D39" i="1"/>
  <c r="O39" i="1" s="1"/>
  <c r="G39" i="1"/>
  <c r="R39" i="1" s="1"/>
  <c r="C39" i="1"/>
  <c r="E39" i="1"/>
  <c r="P39" i="1" s="1"/>
  <c r="U25" i="1" l="1"/>
  <c r="J24" i="1"/>
  <c r="A24" i="1" s="1"/>
  <c r="C8" i="1"/>
  <c r="F23" i="1"/>
  <c r="Q23" i="1" s="1"/>
  <c r="C23" i="1"/>
  <c r="B38" i="1"/>
  <c r="G38" i="1" s="1"/>
  <c r="R38" i="1" s="1"/>
  <c r="J40" i="1"/>
  <c r="U40" i="1" s="1"/>
  <c r="G23" i="1"/>
  <c r="R23" i="1" s="1"/>
  <c r="E23" i="1"/>
  <c r="P23" i="1" s="1"/>
  <c r="D23" i="1"/>
  <c r="O23" i="1" s="1"/>
  <c r="N24" i="1"/>
  <c r="K25" i="1"/>
  <c r="G11" i="1"/>
  <c r="O11" i="1"/>
  <c r="K11" i="1"/>
  <c r="H11" i="1"/>
  <c r="L11" i="1"/>
  <c r="I11" i="1"/>
  <c r="M11" i="1"/>
  <c r="U41" i="1"/>
  <c r="J11" i="1"/>
  <c r="N11" i="1"/>
  <c r="J39" i="1"/>
  <c r="N39" i="1"/>
  <c r="K24" i="1" l="1"/>
  <c r="N23" i="1"/>
  <c r="E38" i="1"/>
  <c r="P38" i="1" s="1"/>
  <c r="U24" i="1"/>
  <c r="D38" i="1"/>
  <c r="O38" i="1" s="1"/>
  <c r="O10" i="1"/>
  <c r="M38" i="1"/>
  <c r="G10" i="1"/>
  <c r="L10" i="1"/>
  <c r="K10" i="1"/>
  <c r="H10" i="1"/>
  <c r="K40" i="1"/>
  <c r="I10" i="1"/>
  <c r="M10" i="1"/>
  <c r="F10" i="1"/>
  <c r="J10" i="1"/>
  <c r="N10" i="1"/>
  <c r="F38" i="1"/>
  <c r="Q38" i="1" s="1"/>
  <c r="C38" i="1"/>
  <c r="J23" i="1"/>
  <c r="A23" i="1" s="1"/>
  <c r="U39" i="1"/>
  <c r="O9" i="1"/>
  <c r="M9" i="1"/>
  <c r="K9" i="1"/>
  <c r="I9" i="1"/>
  <c r="G9" i="1"/>
  <c r="E9" i="1"/>
  <c r="K39" i="1"/>
  <c r="N9" i="1"/>
  <c r="L9" i="1"/>
  <c r="J9" i="1"/>
  <c r="H9" i="1"/>
  <c r="F9" i="1"/>
  <c r="U23" i="1" l="1"/>
  <c r="J38" i="1"/>
  <c r="K38" i="1" s="1"/>
  <c r="N38" i="1"/>
  <c r="K23" i="1"/>
  <c r="F8" i="1" l="1"/>
  <c r="N8" i="1"/>
  <c r="J8" i="1"/>
  <c r="E8" i="1"/>
  <c r="I8" i="1"/>
  <c r="D8" i="1"/>
  <c r="H8" i="1"/>
  <c r="L8" i="1"/>
  <c r="U38" i="1"/>
  <c r="G8" i="1"/>
  <c r="M8" i="1"/>
  <c r="K8" i="1"/>
  <c r="O8" i="1"/>
</calcChain>
</file>

<file path=xl/sharedStrings.xml><?xml version="1.0" encoding="utf-8"?>
<sst xmlns="http://schemas.openxmlformats.org/spreadsheetml/2006/main" count="38" uniqueCount="24">
  <si>
    <t>Ticker</t>
  </si>
  <si>
    <t>Last</t>
  </si>
  <si>
    <t>Bid</t>
  </si>
  <si>
    <t>Ask</t>
  </si>
  <si>
    <t>Close</t>
  </si>
  <si>
    <t>Stock</t>
  </si>
  <si>
    <t>Strike</t>
  </si>
  <si>
    <t>Mid</t>
  </si>
  <si>
    <t>Korekce</t>
  </si>
  <si>
    <t>C</t>
  </si>
  <si>
    <t>P</t>
  </si>
  <si>
    <t>Mid Put</t>
  </si>
  <si>
    <t>Call - Put</t>
  </si>
  <si>
    <t>HELP API</t>
  </si>
  <si>
    <t>ModelDelta</t>
  </si>
  <si>
    <t>Bod dolarů</t>
  </si>
  <si>
    <t>Bližší</t>
  </si>
  <si>
    <t>Vzdáleněnjší</t>
  </si>
  <si>
    <t>ATM</t>
  </si>
  <si>
    <t>Krok opce</t>
  </si>
  <si>
    <t>Expirace</t>
  </si>
  <si>
    <t>Dividenda $</t>
  </si>
  <si>
    <t>CAT</t>
  </si>
  <si>
    <t>Premium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</si>
</sst>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č&quot;_-;\-* #,##0.00\ &quot;Kč&quot;_-;_-* &quot;-&quot;??\ &quot;Kč&quot;_-;_-@_-"/>
    <numFmt numFmtId="164" formatCode="[$$-409]#,##0.00"/>
    <numFmt numFmtId="165" formatCode="_-[$$-409]* #,##0.00_ ;_-[$$-409]* \-#,##0.00\ ;_-[$$-409]* &quot;-&quot;??_ ;_-@_ "/>
  </numFmts>
  <fonts count="12" x14ac:knownFonts="1">
    <font>
      <sz val="11"/>
      <color theme="1"/>
      <name val="Calibri"/>
      <family val="2"/>
      <charset val="238"/>
      <scheme val="minor"/>
    </font>
    <font>
      <b/>
      <sz val="13.5"/>
      <color rgb="FF000000"/>
      <name val="Calibri"/>
      <family val="2"/>
      <charset val="238"/>
      <scheme val="minor"/>
    </font>
    <font>
      <sz val="11"/>
      <color theme="1"/>
      <name val="Calibri"/>
      <family val="2"/>
      <charset val="238"/>
      <scheme val="minor"/>
    </font>
    <font>
      <sz val="11"/>
      <color rgb="FF3F3F76"/>
      <name val="Calibri"/>
      <family val="2"/>
      <charset val="238"/>
      <scheme val="minor"/>
    </font>
    <font>
      <b/>
      <sz val="11"/>
      <color theme="1"/>
      <name val="Calibri"/>
      <family val="2"/>
      <charset val="238"/>
      <scheme val="minor"/>
    </font>
    <font>
      <sz val="10"/>
      <color theme="1"/>
      <name val="Arial Unicode MS"/>
      <family val="2"/>
      <charset val="238"/>
    </font>
    <font>
      <u/>
      <sz val="11"/>
      <color theme="10"/>
      <name val="Calibri"/>
      <family val="2"/>
      <charset val="238"/>
      <scheme val="minor"/>
    </font>
    <font>
      <b/>
      <sz val="9"/>
      <color theme="1"/>
      <name val="Calibri"/>
      <family val="2"/>
      <charset val="238"/>
      <scheme val="minor"/>
    </font>
    <font>
      <sz val="9"/>
      <color theme="1"/>
      <name val="Calibri"/>
      <family val="2"/>
      <charset val="238"/>
      <scheme val="minor"/>
    </font>
    <font>
      <b/>
      <sz val="11"/>
      <color rgb="FF3F3F76"/>
      <name val="Calibri"/>
      <family val="2"/>
      <charset val="238"/>
      <scheme val="minor"/>
    </font>
    <font>
      <sz val="8"/>
      <color theme="1"/>
      <name val="Arial Unicode MS"/>
      <family val="2"/>
      <charset val="238"/>
    </font>
    <font>
      <sz val="8"/>
      <color theme="1"/>
      <name val="Calibri"/>
      <family val="2"/>
      <charset val="238"/>
      <scheme val="minor"/>
    </font>
  </fonts>
  <fills count="9">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4">
    <xf numFmtId="0" fontId="0" fillId="0" borderId="0"/>
    <xf numFmtId="44" fontId="2" fillId="0" borderId="0" applyFont="0" applyFill="0" applyBorder="0" applyAlignment="0" applyProtection="0"/>
    <xf numFmtId="0" fontId="3" fillId="2" borderId="1" applyNumberFormat="0" applyAlignment="0" applyProtection="0"/>
    <xf numFmtId="0" fontId="6" fillId="0" borderId="0" applyNumberFormat="0" applyFill="0" applyBorder="0" applyAlignment="0" applyProtection="0"/>
  </cellStyleXfs>
  <cellXfs count="31">
    <xf numFmtId="0" fontId="0" fillId="0" borderId="0" xfId="0"/>
    <xf numFmtId="0" fontId="3" fillId="2" borderId="1" xfId="2"/>
    <xf numFmtId="0" fontId="4" fillId="0" borderId="0" xfId="0" applyFont="1" applyAlignment="1">
      <alignment horizontal="center" vertical="center"/>
    </xf>
    <xf numFmtId="2" fontId="5" fillId="3" borderId="0" xfId="0" applyNumberFormat="1" applyFont="1" applyFill="1"/>
    <xf numFmtId="0" fontId="4" fillId="3" borderId="0" xfId="0" applyFont="1" applyFill="1"/>
    <xf numFmtId="2" fontId="5" fillId="4" borderId="0" xfId="0" applyNumberFormat="1" applyFont="1" applyFill="1"/>
    <xf numFmtId="2" fontId="5" fillId="5" borderId="0" xfId="0" applyNumberFormat="1" applyFont="1" applyFill="1"/>
    <xf numFmtId="2" fontId="0" fillId="0" borderId="0" xfId="0" applyNumberFormat="1"/>
    <xf numFmtId="0" fontId="1" fillId="6" borderId="0" xfId="0" applyFont="1" applyFill="1" applyAlignment="1">
      <alignment horizontal="center" vertical="center"/>
    </xf>
    <xf numFmtId="0" fontId="6" fillId="0" borderId="0" xfId="3"/>
    <xf numFmtId="164" fontId="5" fillId="5" borderId="0" xfId="0" applyNumberFormat="1" applyFont="1" applyFill="1"/>
    <xf numFmtId="165" fontId="3" fillId="2" borderId="1" xfId="1" applyNumberFormat="1" applyFont="1" applyFill="1" applyBorder="1"/>
    <xf numFmtId="164" fontId="5" fillId="3" borderId="0" xfId="0" applyNumberFormat="1" applyFont="1" applyFill="1"/>
    <xf numFmtId="164" fontId="5" fillId="4" borderId="0" xfId="0" applyNumberFormat="1" applyFont="1" applyFill="1"/>
    <xf numFmtId="0" fontId="3" fillId="7" borderId="1" xfId="2" applyFill="1"/>
    <xf numFmtId="2" fontId="4" fillId="0" borderId="0" xfId="0" applyNumberFormat="1" applyFont="1" applyAlignment="1">
      <alignment horizontal="center" vertical="center"/>
    </xf>
    <xf numFmtId="0" fontId="4" fillId="7" borderId="0" xfId="0" applyFont="1" applyFill="1"/>
    <xf numFmtId="0" fontId="4" fillId="7" borderId="0" xfId="0" applyFont="1" applyFill="1" applyAlignment="1">
      <alignment horizontal="center" vertical="center"/>
    </xf>
    <xf numFmtId="0" fontId="8" fillId="0" borderId="0" xfId="0" applyFont="1"/>
    <xf numFmtId="0" fontId="0" fillId="0" borderId="0" xfId="0" applyAlignment="1">
      <alignment horizontal="center"/>
    </xf>
    <xf numFmtId="2" fontId="4" fillId="8" borderId="0" xfId="0" applyNumberFormat="1" applyFont="1" applyFill="1" applyAlignment="1">
      <alignment horizontal="center" vertical="center"/>
    </xf>
    <xf numFmtId="0" fontId="0" fillId="0" borderId="0" xfId="0" applyAlignment="1">
      <alignment horizontal="center" vertical="top" wrapText="1"/>
    </xf>
    <xf numFmtId="0" fontId="9" fillId="2" borderId="1" xfId="2" applyFont="1" applyAlignment="1">
      <alignment horizontal="center"/>
    </xf>
    <xf numFmtId="0" fontId="0" fillId="0" borderId="0" xfId="0" applyAlignment="1">
      <alignment vertical="top" wrapText="1"/>
    </xf>
    <xf numFmtId="165" fontId="0" fillId="7" borderId="0" xfId="0" applyNumberFormat="1" applyFill="1"/>
    <xf numFmtId="0" fontId="4" fillId="8" borderId="0" xfId="0" applyFont="1" applyFill="1"/>
    <xf numFmtId="2" fontId="5" fillId="8" borderId="0" xfId="0" applyNumberFormat="1" applyFont="1" applyFill="1"/>
    <xf numFmtId="165" fontId="7" fillId="8" borderId="0" xfId="0" applyNumberFormat="1" applyFont="1" applyFill="1"/>
    <xf numFmtId="164" fontId="10" fillId="8" borderId="0" xfId="0" applyNumberFormat="1" applyFont="1" applyFill="1"/>
    <xf numFmtId="2" fontId="11" fillId="8" borderId="0" xfId="0" applyNumberFormat="1" applyFont="1" applyFill="1"/>
    <xf numFmtId="165" fontId="7" fillId="3" borderId="0" xfId="0" applyNumberFormat="1" applyFont="1" applyFill="1"/>
  </cellXfs>
  <cellStyles count="4">
    <cellStyle name="Hypertextový odkaz" xfId="3" builtinId="8"/>
    <cellStyle name="Měna" xfId="1" builtinId="4"/>
    <cellStyle name="Normální" xfId="0" builtinId="0"/>
    <cellStyle name="Vstup" xfId="2" builtinId="20"/>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tws.twsrtdserverctrl">
      <tp>
        <v>23.15</v>
        <stp/>
        <stp>CAT//OPT/20210122/P/220/USD</stp>
        <stp>Bid</stp>
        <tr r="C41" s="1"/>
      </tp>
      <tp>
        <v>28.1</v>
        <stp/>
        <stp>CAT//OPT/20210122/P/225/USD</stp>
        <stp>Bid</stp>
        <tr r="C39" s="1"/>
      </tp>
      <tp t="s">
        <v>RTDServer: Error connecting data</v>
        <stp/>
        <stp>CAT//OPT/20210122/P/200/USD</stp>
        <stp>Bid</stp>
        <tr r="C49" s="1"/>
      </tp>
      <tp>
        <v>9.4</v>
        <stp/>
        <stp>CAT//OPT/20210122/P/205/USD</stp>
        <stp>Bid</stp>
        <tr r="C47" s="1"/>
      </tp>
      <tp>
        <v>13.6</v>
        <stp/>
        <stp>CAT//OPT/20210122/P/210/USD</stp>
        <stp>Bid</stp>
        <tr r="C45" s="1"/>
      </tp>
      <tp>
        <v>18.350000000000001</v>
        <stp/>
        <stp>CAT//OPT/20210122/P/215/USD</stp>
        <stp>Bid</stp>
        <tr r="C43" s="1"/>
      </tp>
      <tp>
        <v>9.6</v>
        <stp/>
        <stp>CAT//OPT/20210122/P/205/USD</stp>
        <stp>Ask</stp>
        <tr r="D47" s="1"/>
      </tp>
      <tp t="s">
        <v>RTDServer: Error connecting data</v>
        <stp/>
        <stp>CAT//OPT/20210122/P/200/USD</stp>
        <stp>Ask</stp>
        <tr r="D49" s="1"/>
      </tp>
      <tp>
        <v>18.8</v>
        <stp/>
        <stp>CAT//OPT/20210122/P/215/USD</stp>
        <stp>Ask</stp>
        <tr r="D43" s="1"/>
      </tp>
      <tp>
        <v>14.15</v>
        <stp/>
        <stp>CAT//OPT/20210122/P/210/USD</stp>
        <stp>Ask</stp>
        <tr r="D45" s="1"/>
      </tp>
      <tp>
        <v>28.7</v>
        <stp/>
        <stp>CAT//OPT/20210122/P/225/USD</stp>
        <stp>Ask</stp>
        <tr r="D39" s="1"/>
      </tp>
      <tp>
        <v>23.65</v>
        <stp/>
        <stp>CAT//OPT/20210122/P/220/USD</stp>
        <stp>Ask</stp>
        <tr r="D41" s="1"/>
      </tp>
      <tp>
        <v>7.85</v>
        <stp/>
        <stp>CAT//OPT/20210115/P/205/USD</stp>
        <stp>Ask</stp>
        <tr r="D32" s="1"/>
      </tp>
      <tp>
        <v>3.8</v>
        <stp/>
        <stp>CAT//OPT/20210115/P/200/USD</stp>
        <stp>Ask</stp>
        <tr r="D34" s="1"/>
      </tp>
      <tp>
        <v>17.45</v>
        <stp/>
        <stp>CAT//OPT/20210115/P/215/USD</stp>
        <stp>Ask</stp>
        <tr r="D28" s="1"/>
      </tp>
      <tp>
        <v>12.9</v>
        <stp/>
        <stp>CAT//OPT/20210115/P/210/USD</stp>
        <stp>Ask</stp>
        <tr r="D30" s="1"/>
      </tp>
      <tp>
        <v>27.5</v>
        <stp/>
        <stp>CAT//OPT/20210115/P/225/USD</stp>
        <stp>Ask</stp>
        <tr r="D24" s="1"/>
      </tp>
      <tp>
        <v>22.45</v>
        <stp/>
        <stp>CAT//OPT/20210115/P/220/USD</stp>
        <stp>Ask</stp>
        <tr r="D26" s="1"/>
      </tp>
      <tp t="s">
        <v>RTDServer: Error connecting data</v>
        <stp/>
        <stp>CAT//OPT/20210122/P/197.5/USD</stp>
        <stp>ModelDelta</stp>
        <tr r="G50" s="1"/>
      </tp>
      <tp>
        <v>-0.48057587521738016</v>
        <stp/>
        <stp>CAT//OPT/20210115/P/197.5/USD</stp>
        <stp>ModelDelta</stp>
        <tr r="G35" s="1"/>
      </tp>
      <tp>
        <v>-0.94350146634263443</v>
        <stp/>
        <stp>CAT//OPT/20210122/P/215/USD</stp>
        <stp>ModelDelta</stp>
        <tr r="G43" s="1"/>
      </tp>
      <tp>
        <v>-0.88928551112927412</v>
        <stp/>
        <stp>CAT//OPT/20210122/P/210/USD</stp>
        <stp>ModelDelta</stp>
        <tr r="G45" s="1"/>
      </tp>
      <tp>
        <v>-0.79239952593511087</v>
        <stp/>
        <stp>CAT//OPT/20210122/P/205/USD</stp>
        <stp>ModelDelta</stp>
        <tr r="G47" s="1"/>
      </tp>
      <tp t="s">
        <v>RTDServer: Error connecting data</v>
        <stp/>
        <stp>CAT//OPT/20210122/P/200/USD</stp>
        <stp>ModelDelta</stp>
        <tr r="G49" s="1"/>
      </tp>
      <tp>
        <v>-0.98710370872747877</v>
        <stp/>
        <stp>CAT//OPT/20210122/P/225/USD</stp>
        <stp>ModelDelta</stp>
        <tr r="G39" s="1"/>
      </tp>
      <tp>
        <v>-0.96844763909800147</v>
        <stp/>
        <stp>CAT//OPT/20210122/P/220/USD</stp>
        <stp>ModelDelta</stp>
        <tr r="G41" s="1"/>
      </tp>
      <tp>
        <v>-0.97910227014497497</v>
        <stp/>
        <stp>CAT//OPT/20210115/P/215/USD</stp>
        <stp>ModelDelta</stp>
        <tr r="G28" s="1"/>
      </tp>
      <tp>
        <v>-0.95345170692196879</v>
        <stp/>
        <stp>CAT//OPT/20210115/P/210/USD</stp>
        <stp>ModelDelta</stp>
        <tr r="G30" s="1"/>
      </tp>
      <tp>
        <v>-0.87320938457038588</v>
        <stp/>
        <stp>CAT//OPT/20210115/P/205/USD</stp>
        <stp>ModelDelta</stp>
        <tr r="G32" s="1"/>
      </tp>
      <tp>
        <v>-0.64880282976347015</v>
        <stp/>
        <stp>CAT//OPT/20210115/P/200/USD</stp>
        <stp>ModelDelta</stp>
        <tr r="G34" s="1"/>
      </tp>
      <tp>
        <v>-0.99682190233846879</v>
        <stp/>
        <stp>CAT//OPT/20210115/P/225/USD</stp>
        <stp>ModelDelta</stp>
        <tr r="G24" s="1"/>
      </tp>
      <tp>
        <v>-0.99397893015462446</v>
        <stp/>
        <stp>CAT//OPT/20210115/P/220/USD</stp>
        <stp>ModelDelta</stp>
        <tr r="G26" s="1"/>
      </tp>
      <tp>
        <v>22.1</v>
        <stp/>
        <stp>CAT//OPT/20210115/P/220/USD</stp>
        <stp>Bid</stp>
        <tr r="C26" s="1"/>
      </tp>
      <tp>
        <v>27.1</v>
        <stp/>
        <stp>CAT//OPT/20210115/P/225/USD</stp>
        <stp>Bid</stp>
        <tr r="C24" s="1"/>
      </tp>
      <tp>
        <v>3.65</v>
        <stp/>
        <stp>CAT//OPT/20210115/P/200/USD</stp>
        <stp>Bid</stp>
        <tr r="C34" s="1"/>
      </tp>
      <tp>
        <v>7.55</v>
        <stp/>
        <stp>CAT//OPT/20210115/P/205/USD</stp>
        <stp>Bid</stp>
        <tr r="C32" s="1"/>
      </tp>
      <tp>
        <v>12.25</v>
        <stp/>
        <stp>CAT//OPT/20210115/P/210/USD</stp>
        <stp>Bid</stp>
        <tr r="C30" s="1"/>
      </tp>
      <tp>
        <v>17.2</v>
        <stp/>
        <stp>CAT//OPT/20210115/P/215/USD</stp>
        <stp>Bid</stp>
        <tr r="C28" s="1"/>
      </tp>
      <tp>
        <v>19.88</v>
        <stp/>
        <stp>CAT//OPT/20210122/P/212.5/USD</stp>
        <stp>Close</stp>
        <tr r="F44" s="1"/>
      </tp>
      <tp>
        <v>24.77</v>
        <stp/>
        <stp>CAT//OPT/20210122/P/217.5/USD</stp>
        <stp>Close</stp>
        <tr r="F42" s="1"/>
      </tp>
      <tp>
        <v>10.69</v>
        <stp/>
        <stp>CAT//OPT/20210122/P/202.5/USD</stp>
        <stp>Close</stp>
        <tr r="F48" s="1"/>
      </tp>
      <tp>
        <v>15.13</v>
        <stp/>
        <stp>CAT//OPT/20210122/P/207.5/USD</stp>
        <stp>Close</stp>
        <tr r="F46" s="1"/>
      </tp>
      <tp t="s">
        <v>TwsRtdServer error: No security definition has been found for the request</v>
        <stp/>
        <stp>CAT//OPT/20210122/P/222.5/USD</stp>
        <stp>Close</stp>
        <tr r="F40" s="1"/>
      </tp>
      <tp t="s">
        <v>TwsRtdServer error: No security definition has been found for the request</v>
        <stp/>
        <stp>CAT//OPT/20210122/P/227.5/USD</stp>
        <stp>Close</stp>
        <tr r="F38" s="1"/>
      </tp>
      <tp t="s">
        <v>RTDServer: Error connecting data</v>
        <stp/>
        <stp>CAT//OPT/20210122/P/197.5/USD</stp>
        <stp>Close</stp>
        <tr r="F50" s="1"/>
      </tp>
      <tp>
        <v>-0.71644725103670215</v>
        <stp/>
        <stp>CAT//OPT/20210122/P/202.5/USD</stp>
        <stp>ModelDelta</stp>
        <tr r="G48" s="1"/>
      </tp>
      <tp>
        <v>-0.7832607565882409</v>
        <stp/>
        <stp>CAT//OPT/20210115/P/202.5/USD</stp>
        <stp>ModelDelta</stp>
        <tr r="G33" s="1"/>
      </tp>
      <tp>
        <v>-0.84792814293171392</v>
        <stp/>
        <stp>CAT//OPT/20210122/P/207.5/USD</stp>
        <stp>ModelDelta</stp>
        <tr r="G46" s="1"/>
      </tp>
      <tp>
        <v>-0.92562253061083133</v>
        <stp/>
        <stp>CAT//OPT/20210115/P/207.5/USD</stp>
        <stp>ModelDelta</stp>
        <tr r="G31" s="1"/>
      </tp>
      <tp>
        <v>4.82</v>
        <stp/>
        <stp>CAT//OPT/20210115/P/197.5/USD</stp>
        <stp>Close</stp>
        <tr r="F35" s="1"/>
      </tp>
      <tp>
        <v>-0.92076995072167955</v>
        <stp/>
        <stp>CAT//OPT/20210122/P/212.5/USD</stp>
        <stp>ModelDelta</stp>
        <tr r="G44" s="1"/>
      </tp>
      <tp>
        <v>-0.97139272148256217</v>
        <stp/>
        <stp>CAT//OPT/20210115/P/212.5/USD</stp>
        <stp>ModelDelta</stp>
        <tr r="G29" s="1"/>
      </tp>
      <tp>
        <v>-0.95735505047668923</v>
        <stp/>
        <stp>CAT//OPT/20210122/P/217.5/USD</stp>
        <stp>ModelDelta</stp>
        <tr r="G42" s="1"/>
      </tp>
      <tp t="s">
        <v>TwsRtdServer error: No security definition has been found for the request</v>
        <stp/>
        <stp>CAT//OPT/20210115/P/217.5/USD</stp>
        <stp>ModelDelta</stp>
        <tr r="G27" s="1"/>
      </tp>
      <tp t="s">
        <v>TwsRtdServer error: No security definition has been found for the request</v>
        <stp/>
        <stp>CAT//OPT/20210122/P/222.5/USD</stp>
        <stp>ModelDelta</stp>
        <tr r="G40" s="1"/>
      </tp>
      <tp t="s">
        <v>TwsRtdServer error: No security definition has been found for the request</v>
        <stp/>
        <stp>CAT//OPT/20210115/P/222.5/USD</stp>
        <stp>ModelDelta</stp>
        <tr r="G25" s="1"/>
      </tp>
      <tp t="s">
        <v>TwsRtdServer error: No security definition has been found for the request</v>
        <stp/>
        <stp>CAT//OPT/20210122/P/227.5/USD</stp>
        <stp>ModelDelta</stp>
        <tr r="G38" s="1"/>
      </tp>
      <tp t="s">
        <v>TwsRtdServer error: No security definition has been found for the request</v>
        <stp/>
        <stp>CAT//OPT/20210115/P/227.5/USD</stp>
        <stp>ModelDelta</stp>
        <tr r="G23" s="1"/>
      </tp>
      <tp>
        <v>18.649999999999999</v>
        <stp/>
        <stp>CAT//OPT/20210115/P/212.5/USD</stp>
        <stp>Close</stp>
        <tr r="F29" s="1"/>
      </tp>
      <tp t="s">
        <v>TwsRtdServer error: No security definition has been found for the request</v>
        <stp/>
        <stp>CAT//OPT/20210115/P/217.5/USD</stp>
        <stp>Close</stp>
        <tr r="F27" s="1"/>
      </tp>
      <tp>
        <v>8.93</v>
        <stp/>
        <stp>CAT//OPT/20210115/P/202.5/USD</stp>
        <stp>Close</stp>
        <tr r="F33" s="1"/>
      </tp>
      <tp>
        <v>13.7</v>
        <stp/>
        <stp>CAT//OPT/20210115/P/207.5/USD</stp>
        <stp>Close</stp>
        <tr r="F31" s="1"/>
      </tp>
      <tp t="s">
        <v>TwsRtdServer error: No security definition has been found for the request</v>
        <stp/>
        <stp>CAT//OPT/20210115/P/222.5/USD</stp>
        <stp>Close</stp>
        <tr r="F25" s="1"/>
      </tp>
      <tp t="s">
        <v>TwsRtdServer error: No security definition has been found for the request</v>
        <stp/>
        <stp>CAT//OPT/20210115/P/227.5/USD</stp>
        <stp>Close</stp>
        <tr r="F23" s="1"/>
      </tp>
      <tp>
        <v>0</v>
        <stp/>
        <stp>CAT//OPT/20210115/P/225/USD</stp>
        <stp>Last</stp>
        <tr r="E24" s="1"/>
      </tp>
      <tp>
        <v>0</v>
        <stp/>
        <stp>CAT//OPT/20210122/P/225/USD</stp>
        <stp>Last</stp>
        <tr r="E39" s="1"/>
      </tp>
      <tp>
        <v>0</v>
        <stp/>
        <stp>CAT//OPT/20210115/P/220/USD</stp>
        <stp>Last</stp>
        <tr r="E26" s="1"/>
      </tp>
      <tp>
        <v>0</v>
        <stp/>
        <stp>CAT//OPT/20210122/P/220/USD</stp>
        <stp>Last</stp>
        <tr r="E41" s="1"/>
      </tp>
      <tp>
        <v>9.85</v>
        <stp/>
        <stp>CAT//OPT/20210115/P/207.5/USD</stp>
        <stp>Bid</stp>
        <tr r="C31" s="1"/>
      </tp>
      <tp t="s">
        <v>TwsRtdServer error: No security definition has been found for the request</v>
        <stp/>
        <stp>CAT//OPT/20210115/P/217.5/USD</stp>
        <stp>Bid</stp>
        <tr r="C27" s="1"/>
      </tp>
      <tp t="s">
        <v>TwsRtdServer error: No security definition has been found for the request</v>
        <stp/>
        <stp>CAT//OPT/20210115/P/227.5/USD</stp>
        <stp>Bid</stp>
        <tr r="C23" s="1"/>
      </tp>
      <tp>
        <v>2.2599999999999998</v>
        <stp/>
        <stp>CAT//OPT/20210115/P/197.5/USD</stp>
        <stp>Bid</stp>
        <tr r="C35" s="1"/>
      </tp>
      <tp t="s">
        <v>RTDServer: Error connecting data</v>
        <stp/>
        <stp>CAT//OPT/20210122/P/197.5/USD</stp>
        <stp>Bid</stp>
        <tr r="C50" s="1"/>
      </tp>
      <tp>
        <v>11.45</v>
        <stp/>
        <stp>CAT//OPT/20210122/P/207.5/USD</stp>
        <stp>Bid</stp>
        <tr r="C46" s="1"/>
      </tp>
      <tp>
        <v>20.75</v>
        <stp/>
        <stp>CAT//OPT/20210122/P/217.5/USD</stp>
        <stp>Bid</stp>
        <tr r="C42" s="1"/>
      </tp>
      <tp t="s">
        <v>TwsRtdServer error: No security definition has been found for the request</v>
        <stp/>
        <stp>CAT//OPT/20210122/P/227.5/USD</stp>
        <stp>Bid</stp>
        <tr r="C38" s="1"/>
      </tp>
      <tp>
        <v>8</v>
        <stp/>
        <stp>CAT//OPT/20210115/P/205/USD</stp>
        <stp>Last</stp>
        <tr r="E32" s="1"/>
      </tp>
      <tp>
        <v>0</v>
        <stp/>
        <stp>CAT//OPT/20210122/P/205/USD</stp>
        <stp>Last</stp>
        <tr r="E47" s="1"/>
      </tp>
      <tp>
        <v>3.65</v>
        <stp/>
        <stp>CAT//OPT/20210115/P/200/USD</stp>
        <stp>Last</stp>
        <tr r="E34" s="1"/>
      </tp>
      <tp t="s">
        <v>RTDServer: Error connecting data</v>
        <stp/>
        <stp>CAT//OPT/20210122/P/200/USD</stp>
        <stp>Last</stp>
        <tr r="E49" s="1"/>
      </tp>
      <tp>
        <v>11.75</v>
        <stp/>
        <stp>CAT//OPT/20210122/P/207.5/USD</stp>
        <stp>Ask</stp>
        <tr r="D46" s="1"/>
      </tp>
      <tp>
        <v>21.15</v>
        <stp/>
        <stp>CAT//OPT/20210122/P/217.5/USD</stp>
        <stp>Ask</stp>
        <tr r="D42" s="1"/>
      </tp>
      <tp t="s">
        <v>TwsRtdServer error: No security definition has been found for the request</v>
        <stp/>
        <stp>CAT//OPT/20210122/P/227.5/USD</stp>
        <stp>Ask</stp>
        <tr r="D38" s="1"/>
      </tp>
      <tp t="s">
        <v>RTDServer: Error connecting data</v>
        <stp/>
        <stp>CAT//OPT/20210122/P/197.5/USD</stp>
        <stp>Ask</stp>
        <tr r="D50" s="1"/>
      </tp>
      <tp>
        <v>2.34</v>
        <stp/>
        <stp>CAT//OPT/20210115/P/197.5/USD</stp>
        <stp>Ask</stp>
        <tr r="D35" s="1"/>
      </tp>
      <tp>
        <v>10.199999999999999</v>
        <stp/>
        <stp>CAT//OPT/20210115/P/207.5/USD</stp>
        <stp>Ask</stp>
        <tr r="D31" s="1"/>
      </tp>
      <tp t="s">
        <v>TwsRtdServer error: No security definition has been found for the request</v>
        <stp/>
        <stp>CAT//OPT/20210115/P/217.5/USD</stp>
        <stp>Ask</stp>
        <tr r="D27" s="1"/>
      </tp>
      <tp t="s">
        <v>TwsRtdServer error: No security definition has been found for the request</v>
        <stp/>
        <stp>CAT//OPT/20210115/P/227.5/USD</stp>
        <stp>Ask</stp>
        <tr r="D23" s="1"/>
      </tp>
      <tp>
        <v>0</v>
        <stp/>
        <stp>CAT//OPT/20210115/P/215/USD</stp>
        <stp>Last</stp>
        <tr r="E28" s="1"/>
      </tp>
      <tp>
        <v>0</v>
        <stp/>
        <stp>CAT//OPT/20210122/P/215/USD</stp>
        <stp>Last</stp>
        <tr r="E43" s="1"/>
      </tp>
      <tp>
        <v>12.72</v>
        <stp/>
        <stp>CAT//OPT/20210115/P/210/USD</stp>
        <stp>Last</stp>
        <tr r="E30" s="1"/>
      </tp>
      <tp>
        <v>0</v>
        <stp/>
        <stp>CAT//OPT/20210122/P/210/USD</stp>
        <stp>Last</stp>
        <tr r="E45" s="1"/>
      </tp>
      <tp>
        <v>197.48</v>
        <stp/>
        <stp>CAT</stp>
        <stp>Last</stp>
        <tr r="F4" s="1"/>
      </tp>
      <tp>
        <v>5.4</v>
        <stp/>
        <stp>CAT//OPT/20210115/P/202.5/USD</stp>
        <stp>Bid</stp>
        <tr r="C33" s="1"/>
      </tp>
      <tp>
        <v>14.65</v>
        <stp/>
        <stp>CAT//OPT/20210115/P/212.5/USD</stp>
        <stp>Bid</stp>
        <tr r="C29" s="1"/>
      </tp>
      <tp t="s">
        <v>TwsRtdServer error: No security definition has been found for the request</v>
        <stp/>
        <stp>CAT//OPT/20210115/P/222.5/USD</stp>
        <stp>Bid</stp>
        <tr r="C25" s="1"/>
      </tp>
      <tp>
        <v>7.4</v>
        <stp/>
        <stp>CAT//OPT/20210122/P/202.5/USD</stp>
        <stp>Bid</stp>
        <tr r="C48" s="1"/>
      </tp>
      <tp>
        <v>15.9</v>
        <stp/>
        <stp>CAT//OPT/20210122/P/212.5/USD</stp>
        <stp>Bid</stp>
        <tr r="C44" s="1"/>
      </tp>
      <tp t="s">
        <v>TwsRtdServer error: No security definition has been found for the request</v>
        <stp/>
        <stp>CAT//OPT/20210122/P/222.5/USD</stp>
        <stp>Bid</stp>
        <tr r="C40" s="1"/>
      </tp>
      <tp>
        <v>7.65</v>
        <stp/>
        <stp>CAT//OPT/20210122/P/202.5/USD</stp>
        <stp>Ask</stp>
        <tr r="D48" s="1"/>
      </tp>
      <tp>
        <v>16.3</v>
        <stp/>
        <stp>CAT//OPT/20210122/P/212.5/USD</stp>
        <stp>Ask</stp>
        <tr r="D44" s="1"/>
      </tp>
      <tp t="s">
        <v>TwsRtdServer error: No security definition has been found for the request</v>
        <stp/>
        <stp>CAT//OPT/20210122/P/222.5/USD</stp>
        <stp>Ask</stp>
        <tr r="D40" s="1"/>
      </tp>
      <tp>
        <v>5.75</v>
        <stp/>
        <stp>CAT//OPT/20210115/P/202.5/USD</stp>
        <stp>Ask</stp>
        <tr r="D33" s="1"/>
      </tp>
      <tp>
        <v>15.05</v>
        <stp/>
        <stp>CAT//OPT/20210115/P/212.5/USD</stp>
        <stp>Ask</stp>
        <tr r="D29" s="1"/>
      </tp>
      <tp t="s">
        <v>TwsRtdServer error: No security definition has been found for the request</v>
        <stp/>
        <stp>CAT//OPT/20210115/P/222.5/USD</stp>
        <stp>Ask</stp>
        <tr r="D25" s="1"/>
      </tp>
      <tp>
        <v>27.24</v>
        <stp/>
        <stp>CAT//OPT/20210122/P/220/USD</stp>
        <stp>Close</stp>
        <tr r="F41" s="1"/>
      </tp>
      <tp>
        <v>17.48</v>
        <stp/>
        <stp>CAT//OPT/20210122/P/210/USD</stp>
        <stp>Close</stp>
        <tr r="F45" s="1"/>
      </tp>
      <tp t="s">
        <v>RTDServer: Error connecting data</v>
        <stp/>
        <stp>CAT//OPT/20210122/P/200/USD</stp>
        <stp>Close</stp>
        <tr r="F49" s="1"/>
      </tp>
      <tp>
        <v>26.14</v>
        <stp/>
        <stp>CAT//OPT/20210115/P/220/USD</stp>
        <stp>Close</stp>
        <tr r="F26" s="1"/>
      </tp>
      <tp>
        <v>16.170000000000002</v>
        <stp/>
        <stp>CAT//OPT/20210115/P/210/USD</stp>
        <stp>Close</stp>
        <tr r="F30" s="1"/>
      </tp>
      <tp>
        <v>0</v>
        <stp/>
        <stp>CAT//OPT/20210115/P/200/USD</stp>
        <stp>Close</stp>
        <tr r="F34" s="1"/>
      </tp>
      <tp>
        <v>32.200000000000003</v>
        <stp/>
        <stp>CAT//OPT/20210122/P/225/USD</stp>
        <stp>Close</stp>
        <tr r="F39" s="1"/>
      </tp>
      <tp>
        <v>22.29</v>
        <stp/>
        <stp>CAT//OPT/20210122/P/215/USD</stp>
        <stp>Close</stp>
        <tr r="F43" s="1"/>
      </tp>
      <tp>
        <v>12.86</v>
        <stp/>
        <stp>CAT//OPT/20210122/P/205/USD</stp>
        <stp>Close</stp>
        <tr r="F47" s="1"/>
      </tp>
      <tp>
        <v>31.14</v>
        <stp/>
        <stp>CAT//OPT/20210115/P/225/USD</stp>
        <stp>Close</stp>
        <tr r="F24" s="1"/>
      </tp>
      <tp>
        <v>21.14</v>
        <stp/>
        <stp>CAT//OPT/20210115/P/215/USD</stp>
        <stp>Close</stp>
        <tr r="F28" s="1"/>
      </tp>
      <tp>
        <v>11.27</v>
        <stp/>
        <stp>CAT//OPT/20210115/P/205/USD</stp>
        <stp>Close</stp>
        <tr r="F32" s="1"/>
      </tp>
      <tp>
        <v>2.4</v>
        <stp/>
        <stp>CAT//OPT/20210115/P/197.5/USD</stp>
        <stp>Last</stp>
        <tr r="E35" s="1"/>
      </tp>
      <tp t="s">
        <v>TwsRtdServer error: No security definition has been found for the request</v>
        <stp/>
        <stp>CAT//OPT/20210115/P/222.5/USD</stp>
        <stp>Last</stp>
        <tr r="E25" s="1"/>
      </tp>
      <tp t="s">
        <v>TwsRtdServer error: No security definition has been found for the request</v>
        <stp/>
        <stp>CAT//OPT/20210115/P/227.5/USD</stp>
        <stp>Last</stp>
        <tr r="E23" s="1"/>
      </tp>
      <tp>
        <v>0</v>
        <stp/>
        <stp>CAT//OPT/20210115/P/212.5/USD</stp>
        <stp>Last</stp>
        <tr r="E29" s="1"/>
      </tp>
      <tp t="s">
        <v>TwsRtdServer error: No security definition has been found for the request</v>
        <stp/>
        <stp>CAT//OPT/20210115/P/217.5/USD</stp>
        <stp>Last</stp>
        <tr r="E27" s="1"/>
      </tp>
      <tp>
        <v>0</v>
        <stp/>
        <stp>CAT//OPT/20210115/P/202.5/USD</stp>
        <stp>Last</stp>
        <tr r="E33" s="1"/>
      </tp>
      <tp>
        <v>0</v>
        <stp/>
        <stp>CAT//OPT/20210115/P/207.5/USD</stp>
        <stp>Last</stp>
        <tr r="E31" s="1"/>
      </tp>
      <tp t="s">
        <v>TwsRtdServer error: No security definition has been found for the request</v>
        <stp/>
        <stp>CAT//OPT/20210122/P/222.5/USD</stp>
        <stp>Last</stp>
        <tr r="E40" s="1"/>
      </tp>
      <tp t="s">
        <v>TwsRtdServer error: No security definition has been found for the request</v>
        <stp/>
        <stp>CAT//OPT/20210122/P/227.5/USD</stp>
        <stp>Last</stp>
        <tr r="E38" s="1"/>
      </tp>
      <tp>
        <v>0</v>
        <stp/>
        <stp>CAT//OPT/20210122/P/212.5/USD</stp>
        <stp>Last</stp>
        <tr r="E44" s="1"/>
      </tp>
      <tp>
        <v>0</v>
        <stp/>
        <stp>CAT//OPT/20210122/P/217.5/USD</stp>
        <stp>Last</stp>
        <tr r="E42" s="1"/>
      </tp>
      <tp>
        <v>0</v>
        <stp/>
        <stp>CAT//OPT/20210122/P/202.5/USD</stp>
        <stp>Last</stp>
        <tr r="E48" s="1"/>
      </tp>
      <tp>
        <v>12.31</v>
        <stp/>
        <stp>CAT//OPT/20210122/P/207.5/USD</stp>
        <stp>Last</stp>
        <tr r="E46" s="1"/>
      </tp>
      <tp t="s">
        <v>RTDServer: Error connecting data</v>
        <stp/>
        <stp>CAT//OPT/20210122/P/197.5/USD</stp>
        <stp>Last</stp>
        <tr r="E50" s="1"/>
      </tp>
      <tp>
        <v>193.86</v>
        <stp/>
        <stp>CAT</stp>
        <stp>Close</stp>
        <tr r="G4" s="1"/>
      </tp>
      <tp>
        <v>197.68</v>
        <stp/>
        <stp>CAT</stp>
        <stp>Bid</stp>
        <tr r="D4" s="1"/>
      </tp>
      <tp>
        <v>197.74</v>
        <stp/>
        <stp>CAT</stp>
        <stp>Ask</stp>
        <tr r="E4" s="1"/>
      </tp>
    </main>
  </volType>
</volTypes>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volatileDependencies" Target="volatileDependencies.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123826</xdr:colOff>
      <xdr:row>2</xdr:row>
      <xdr:rowOff>352425</xdr:rowOff>
    </xdr:from>
    <xdr:to>
      <xdr:col>25</xdr:col>
      <xdr:colOff>476251</xdr:colOff>
      <xdr:row>18</xdr:row>
      <xdr:rowOff>114300</xdr:rowOff>
    </xdr:to>
    <xdr:sp macro="" textlink="">
      <xdr:nvSpPr>
        <xdr:cNvPr id="2" name="TextovéPole 1">
          <a:extLst>
            <a:ext uri="{FF2B5EF4-FFF2-40B4-BE49-F238E27FC236}">
              <a16:creationId xmlns:a16="http://schemas.microsoft.com/office/drawing/2014/main" id="{3094C2EE-7291-482A-9D4E-BEFC0B7EDFF9}"/>
            </a:ext>
          </a:extLst>
        </xdr:cNvPr>
        <xdr:cNvSpPr txBox="1"/>
      </xdr:nvSpPr>
      <xdr:spPr>
        <a:xfrm>
          <a:off x="9229726" y="733425"/>
          <a:ext cx="6591300" cy="3038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b="1"/>
            <a:t>Time bear</a:t>
          </a:r>
          <a:r>
            <a:rPr lang="cs-CZ" sz="1100" b="1" baseline="0"/>
            <a:t> put </a:t>
          </a:r>
          <a:r>
            <a:rPr lang="cs-CZ" sz="1100" b="1"/>
            <a:t>spread </a:t>
          </a:r>
        </a:p>
        <a:p>
          <a:r>
            <a:rPr lang="cs-CZ" sz="1100"/>
            <a:t>Popis buněk</a:t>
          </a:r>
        </a:p>
        <a:p>
          <a:r>
            <a:rPr lang="cs-CZ" sz="1100"/>
            <a:t>D2 Ticker</a:t>
          </a:r>
          <a:r>
            <a:rPr lang="cs-CZ" sz="1100" baseline="0"/>
            <a:t> - ticker  titulu</a:t>
          </a:r>
        </a:p>
        <a:p>
          <a:r>
            <a:rPr lang="cs-CZ" sz="1100"/>
            <a:t>I4  Korekce  - pro</a:t>
          </a:r>
          <a:r>
            <a:rPr lang="cs-CZ" sz="1100" baseline="0"/>
            <a:t> posun na ATM opci (obvykle se nepoužívá, ale může se hodit pokud to excel  zaokrouhlí jinak)</a:t>
          </a:r>
        </a:p>
        <a:p>
          <a:r>
            <a:rPr lang="cs-CZ" sz="1100" baseline="0"/>
            <a:t>J4 Krok opce - tim se nastaví  kotace  opcí</a:t>
          </a:r>
        </a:p>
        <a:p>
          <a:r>
            <a:rPr lang="cs-CZ" sz="1100" baseline="0"/>
            <a:t>K4 Bod dolarů  - obvykle se nemění (multiplikátor opce je většinou  100)</a:t>
          </a:r>
        </a:p>
        <a:p>
          <a:r>
            <a:rPr lang="cs-CZ" sz="1100" baseline="0"/>
            <a:t>B5 Epirace bliší opce  - expirace weekly opce v pátek před ex-div</a:t>
          </a:r>
        </a:p>
        <a:p>
          <a:pPr marL="0" marR="0" lvl="0"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B6 Epirace vzdálenější opce  - expirace weekly opce v pátek po ex-div</a:t>
          </a:r>
        </a:p>
        <a:p>
          <a:pPr marL="0" marR="0" lvl="0"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B7 Dividenda - zapisuje se dividenda na akcii před zdaněním</a:t>
          </a:r>
        </a:p>
        <a:p>
          <a:pPr marL="0" marR="0" lvl="0" indent="0" defTabSz="914400" eaLnBrk="1" fontAlgn="auto" latinLnBrk="0" hangingPunct="1">
            <a:lnSpc>
              <a:spcPct val="100000"/>
            </a:lnSpc>
            <a:spcBef>
              <a:spcPts val="0"/>
            </a:spcBef>
            <a:spcAft>
              <a:spcPts val="0"/>
            </a:spcAft>
            <a:buClrTx/>
            <a:buSzTx/>
            <a:buFontTx/>
            <a:buNone/>
            <a:tabLst/>
            <a:defRPr/>
          </a:pPr>
          <a:endParaRPr lang="cs-CZ"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C8 až C20 - strikes vzdálenějsích opcí</a:t>
          </a:r>
        </a:p>
        <a:p>
          <a:pPr marL="0" marR="0" lvl="0"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D7 až O7 - strikes bližšsích opcí</a:t>
          </a:r>
          <a:endParaRPr lang="cs-CZ">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cs-CZ" b="1">
              <a:effectLst/>
            </a:rPr>
            <a:t>C8 až</a:t>
          </a:r>
          <a:r>
            <a:rPr lang="cs-CZ" b="1" baseline="0">
              <a:effectLst/>
            </a:rPr>
            <a:t> O19 - vypočítává rozdíl MID cen opcí timespreadu očištěný o rozdíl strikes a povýšený o očekávanou hodnotu dividendy po zdaněni (dividenda * 0,85)- Pokud je buňka zelená, znamená to, že se dá spread pořídit za méně než je rozdíl strikes. Když je vyplněna  hodnota dividendy, tak je vidět, kolik bychom měli inkasovat při excersise vzdálenější opce po ex-dividend (za pžedpokladu, že jsme byli přiřazení při expiraci bližší opce.</a:t>
          </a:r>
          <a:endParaRPr lang="cs-CZ" b="1">
            <a:effectLst/>
          </a:endParaRPr>
        </a:p>
        <a:p>
          <a:endParaRPr lang="cs-CZ" sz="1100"/>
        </a:p>
      </xdr:txBody>
    </xdr:sp>
    <xdr:clientData/>
  </xdr:twoCellAnchor>
  <xdr:twoCellAnchor>
    <xdr:from>
      <xdr:col>11</xdr:col>
      <xdr:colOff>152400</xdr:colOff>
      <xdr:row>1</xdr:row>
      <xdr:rowOff>133350</xdr:rowOff>
    </xdr:from>
    <xdr:to>
      <xdr:col>14</xdr:col>
      <xdr:colOff>238125</xdr:colOff>
      <xdr:row>3</xdr:row>
      <xdr:rowOff>38100</xdr:rowOff>
    </xdr:to>
    <xdr:sp macro="" textlink="">
      <xdr:nvSpPr>
        <xdr:cNvPr id="3" name="TextovéPole 2">
          <a:extLst>
            <a:ext uri="{FF2B5EF4-FFF2-40B4-BE49-F238E27FC236}">
              <a16:creationId xmlns:a16="http://schemas.microsoft.com/office/drawing/2014/main" id="{BF00FA06-BCD3-4750-A2B8-16583299304B}"/>
            </a:ext>
          </a:extLst>
        </xdr:cNvPr>
        <xdr:cNvSpPr txBox="1"/>
      </xdr:nvSpPr>
      <xdr:spPr>
        <a:xfrm>
          <a:off x="6877050" y="323850"/>
          <a:ext cx="1885950"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b="1">
              <a:solidFill>
                <a:schemeClr val="accent2">
                  <a:lumMod val="75000"/>
                </a:schemeClr>
              </a:solidFill>
            </a:rPr>
            <a:t>Vyplňují</a:t>
          </a:r>
          <a:r>
            <a:rPr lang="cs-CZ" sz="1100" b="1" baseline="0">
              <a:solidFill>
                <a:schemeClr val="accent2">
                  <a:lumMod val="75000"/>
                </a:schemeClr>
              </a:solidFill>
            </a:rPr>
            <a:t> se pouze oranžová pole. Ostatní se spočte samo</a:t>
          </a:r>
          <a:endParaRPr lang="cs-CZ" sz="1100" b="1">
            <a:solidFill>
              <a:schemeClr val="accent2">
                <a:lumMod val="75000"/>
              </a:schemeClr>
            </a:solidFill>
          </a:endParaRPr>
        </a:p>
      </xdr:txBody>
    </xdr:sp>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interactivebrokers.github.io/tws-api/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CF0C9-2DC8-47C4-B5C1-6DF3969AB3C7}">
  <sheetPr codeName="List1"/>
  <dimension ref="A1:U50"/>
  <sheetViews>
    <sheetView tabSelected="1" workbookViewId="0">
      <selection activeCell="N9" sqref="N9"/>
    </sheetView>
  </sheetViews>
  <sheetFormatPr defaultRowHeight="15" x14ac:dyDescent="0.25"/>
  <cols>
    <col min="1" max="1" width="12.28515625" bestFit="1" customWidth="1"/>
    <col min="2" max="2" width="10.140625" bestFit="1" customWidth="1"/>
    <col min="3" max="12" width="8.7109375" customWidth="1"/>
    <col min="13" max="13" width="9.5703125" customWidth="1"/>
    <col min="14" max="17" width="8.7109375" customWidth="1"/>
    <col min="18" max="18" width="10.140625" bestFit="1" customWidth="1"/>
    <col min="23" max="23" width="11.140625" bestFit="1" customWidth="1"/>
    <col min="29" max="29" width="3.85546875" customWidth="1"/>
  </cols>
  <sheetData>
    <row r="1" spans="1:15" x14ac:dyDescent="0.25">
      <c r="B1" s="9" t="s">
        <v>13</v>
      </c>
      <c r="C1" t="s">
        <v>5</v>
      </c>
      <c r="D1" t="s">
        <v>0</v>
      </c>
    </row>
    <row r="2" spans="1:15" x14ac:dyDescent="0.25">
      <c r="D2" s="22" t="s">
        <v>22</v>
      </c>
    </row>
    <row r="3" spans="1:15" s="21" customFormat="1" ht="30" x14ac:dyDescent="0.25">
      <c r="D3" s="21" t="s">
        <v>2</v>
      </c>
      <c r="E3" s="21" t="s">
        <v>3</v>
      </c>
      <c r="F3" s="21" t="s">
        <v>1</v>
      </c>
      <c r="G3" s="21" t="s">
        <v>4</v>
      </c>
      <c r="H3" s="21" t="s">
        <v>7</v>
      </c>
      <c r="I3" s="21" t="s">
        <v>8</v>
      </c>
      <c r="J3" s="21" t="s">
        <v>19</v>
      </c>
      <c r="K3" s="21" t="s">
        <v>15</v>
      </c>
      <c r="L3" s="23"/>
    </row>
    <row r="4" spans="1:15" ht="18" x14ac:dyDescent="0.25">
      <c r="B4" t="s">
        <v>20</v>
      </c>
      <c r="D4" s="8">
        <f>RTD("tws.twsrtdserverctrl",,$D$2,D3)</f>
        <v>197.68</v>
      </c>
      <c r="E4" s="8">
        <f>RTD("tws.twsrtdserverctrl",,$D$2,E3)</f>
        <v>197.74</v>
      </c>
      <c r="F4" s="8">
        <f>RTD("tws.twsrtdserverctrl",,$D$2,F3)</f>
        <v>197.48</v>
      </c>
      <c r="G4" s="8">
        <f>RTD("tws.twsrtdserverctrl",,$D$2,G3)</f>
        <v>193.86</v>
      </c>
      <c r="H4" s="8">
        <f>MROUND((D4+E4)/2+I4,J4)</f>
        <v>197.5</v>
      </c>
      <c r="I4" s="1">
        <v>0</v>
      </c>
      <c r="J4" s="1">
        <v>2.5</v>
      </c>
      <c r="K4" s="11">
        <v>100</v>
      </c>
      <c r="L4" s="23"/>
    </row>
    <row r="5" spans="1:15" x14ac:dyDescent="0.25">
      <c r="A5" t="s">
        <v>16</v>
      </c>
      <c r="B5" s="1">
        <v>20210115</v>
      </c>
    </row>
    <row r="6" spans="1:15" x14ac:dyDescent="0.25">
      <c r="A6" t="s">
        <v>17</v>
      </c>
      <c r="B6" s="1">
        <v>20210122</v>
      </c>
      <c r="D6" s="2" t="s">
        <v>9</v>
      </c>
      <c r="I6">
        <f>B5</f>
        <v>20210115</v>
      </c>
      <c r="J6" s="2" t="s">
        <v>10</v>
      </c>
      <c r="O6" s="19" t="s">
        <v>18</v>
      </c>
    </row>
    <row r="7" spans="1:15" x14ac:dyDescent="0.25">
      <c r="A7" t="s">
        <v>21</v>
      </c>
      <c r="B7" s="1">
        <v>0</v>
      </c>
      <c r="D7" s="16">
        <f>C9</f>
        <v>225</v>
      </c>
      <c r="E7" s="16">
        <f>C10</f>
        <v>222.5</v>
      </c>
      <c r="F7" s="16">
        <f>C11</f>
        <v>220</v>
      </c>
      <c r="G7" s="16">
        <f>C12</f>
        <v>217.5</v>
      </c>
      <c r="H7" s="16">
        <f>C13</f>
        <v>215</v>
      </c>
      <c r="I7" s="17">
        <f>C14</f>
        <v>212.5</v>
      </c>
      <c r="J7" s="16">
        <f>C15</f>
        <v>210</v>
      </c>
      <c r="K7" s="16">
        <f>C16</f>
        <v>207.5</v>
      </c>
      <c r="L7" s="16">
        <f>C17</f>
        <v>205</v>
      </c>
      <c r="M7" s="16">
        <f>C18</f>
        <v>202.5</v>
      </c>
      <c r="N7" s="16">
        <f>C19</f>
        <v>200</v>
      </c>
      <c r="O7" s="4">
        <f>C20</f>
        <v>197.5</v>
      </c>
    </row>
    <row r="8" spans="1:15" x14ac:dyDescent="0.25">
      <c r="B8" s="24">
        <f>B7*0.85</f>
        <v>0</v>
      </c>
      <c r="C8" s="16">
        <f t="shared" ref="C8:C20" si="0">B23</f>
        <v>227.5</v>
      </c>
      <c r="D8" s="20" t="e">
        <f>J38-$J$24+D7-$C8-$B$8</f>
        <v>#VALUE!</v>
      </c>
      <c r="E8" s="20" t="e">
        <f>J38-$J$25+E7-$C8-$B$8</f>
        <v>#VALUE!</v>
      </c>
      <c r="F8" s="20" t="e">
        <f>J38-J26+F7-$C8-$B$8</f>
        <v>#VALUE!</v>
      </c>
      <c r="G8" s="20" t="e">
        <f>$J38-$J$27+G$7-$C8-$B$8</f>
        <v>#VALUE!</v>
      </c>
      <c r="H8" s="20" t="e">
        <f>$J38-$J$28+H$7-$C8-$B$8</f>
        <v>#VALUE!</v>
      </c>
      <c r="I8" s="20" t="e">
        <f t="shared" ref="I8:I13" si="1">$J38-$J$29+$I$7-$C8-$B$8</f>
        <v>#VALUE!</v>
      </c>
      <c r="J8" s="20" t="e">
        <f t="shared" ref="J8:J14" si="2">$J38-$J$30+$J$7-$C8-$B$8</f>
        <v>#VALUE!</v>
      </c>
      <c r="K8" s="20" t="e">
        <f t="shared" ref="K8:K15" si="3">$J38-$J$31+$K$7-$C8-$B$8</f>
        <v>#VALUE!</v>
      </c>
      <c r="L8" s="20" t="e">
        <f t="shared" ref="L8:L16" si="4">$J38-$J$32+$L$7-$C8-$B$8</f>
        <v>#VALUE!</v>
      </c>
      <c r="M8" s="20" t="e">
        <f t="shared" ref="M8:M17" si="5">$J38-$J$33+$M$7-$C8-$B$8</f>
        <v>#VALUE!</v>
      </c>
      <c r="N8" s="20" t="e">
        <f t="shared" ref="N8:N18" si="6">$J38-$J$34+$N$7-$C8-$B$8</f>
        <v>#VALUE!</v>
      </c>
      <c r="O8" s="20" t="e">
        <f t="shared" ref="O8:O19" si="7">$J38-$J$35+$O$7-$C8-$B$8</f>
        <v>#VALUE!</v>
      </c>
    </row>
    <row r="9" spans="1:15" x14ac:dyDescent="0.25">
      <c r="C9" s="16">
        <f t="shared" si="0"/>
        <v>225</v>
      </c>
      <c r="E9" s="20" t="e">
        <f>J39-J25+E7-C9-B8</f>
        <v>#VALUE!</v>
      </c>
      <c r="F9" s="20" t="e">
        <f>J39-J27+F7-$C9-$B$8</f>
        <v>#VALUE!</v>
      </c>
      <c r="G9" s="20" t="e">
        <f>$J39-$J$27+G$7-$C9-$B$8</f>
        <v>#VALUE!</v>
      </c>
      <c r="H9" s="20">
        <f>$J39-$J$28+H$7-$C9-$B$8</f>
        <v>1.0749999999999886</v>
      </c>
      <c r="I9" s="20">
        <f t="shared" si="1"/>
        <v>1.0500000000000114</v>
      </c>
      <c r="J9" s="20">
        <f t="shared" si="2"/>
        <v>0.82499999999998863</v>
      </c>
      <c r="K9" s="20">
        <f t="shared" si="3"/>
        <v>0.875</v>
      </c>
      <c r="L9" s="20">
        <f t="shared" si="4"/>
        <v>0.69999999999998863</v>
      </c>
      <c r="M9" s="20">
        <f t="shared" si="5"/>
        <v>0.32499999999998863</v>
      </c>
      <c r="N9" s="20">
        <f t="shared" si="6"/>
        <v>-0.32499999999998863</v>
      </c>
      <c r="O9" s="20">
        <f t="shared" si="7"/>
        <v>-1.4000000000000057</v>
      </c>
    </row>
    <row r="10" spans="1:15" x14ac:dyDescent="0.25">
      <c r="C10" s="16">
        <f t="shared" si="0"/>
        <v>222.5</v>
      </c>
      <c r="D10" s="2"/>
      <c r="F10" s="20" t="e">
        <f>J40-J28+F7-$C10-$B$8</f>
        <v>#VALUE!</v>
      </c>
      <c r="G10" s="20" t="e">
        <f>$J40-$J$27+G$7-$C10-$B$8</f>
        <v>#VALUE!</v>
      </c>
      <c r="H10" s="20" t="e">
        <f>$J40-$J$28+H$7-$C10-$B$8</f>
        <v>#VALUE!</v>
      </c>
      <c r="I10" s="20" t="e">
        <f t="shared" si="1"/>
        <v>#VALUE!</v>
      </c>
      <c r="J10" s="20" t="e">
        <f t="shared" si="2"/>
        <v>#VALUE!</v>
      </c>
      <c r="K10" s="20" t="e">
        <f t="shared" si="3"/>
        <v>#VALUE!</v>
      </c>
      <c r="L10" s="20" t="e">
        <f t="shared" si="4"/>
        <v>#VALUE!</v>
      </c>
      <c r="M10" s="20" t="e">
        <f t="shared" si="5"/>
        <v>#VALUE!</v>
      </c>
      <c r="N10" s="20" t="e">
        <f t="shared" si="6"/>
        <v>#VALUE!</v>
      </c>
      <c r="O10" s="20" t="e">
        <f t="shared" si="7"/>
        <v>#VALUE!</v>
      </c>
    </row>
    <row r="11" spans="1:15" x14ac:dyDescent="0.25">
      <c r="C11" s="16">
        <f t="shared" si="0"/>
        <v>220</v>
      </c>
      <c r="D11" s="2"/>
      <c r="G11" s="20" t="e">
        <f>$J41-$J$27+G$7-$C11-$B$8</f>
        <v>#VALUE!</v>
      </c>
      <c r="H11" s="20">
        <f>$J41-$J$28+H$7-$C11-$B$8</f>
        <v>1.0749999999999886</v>
      </c>
      <c r="I11" s="20">
        <f t="shared" si="1"/>
        <v>1.0500000000000114</v>
      </c>
      <c r="J11" s="20">
        <f t="shared" si="2"/>
        <v>0.82499999999998863</v>
      </c>
      <c r="K11" s="20">
        <f t="shared" si="3"/>
        <v>0.875</v>
      </c>
      <c r="L11" s="20">
        <f t="shared" si="4"/>
        <v>0.69999999999998863</v>
      </c>
      <c r="M11" s="20">
        <f t="shared" si="5"/>
        <v>0.32499999999998863</v>
      </c>
      <c r="N11" s="20">
        <f t="shared" si="6"/>
        <v>-0.32499999999998863</v>
      </c>
      <c r="O11" s="20">
        <f t="shared" si="7"/>
        <v>-1.4000000000000057</v>
      </c>
    </row>
    <row r="12" spans="1:15" x14ac:dyDescent="0.25">
      <c r="C12" s="16">
        <f t="shared" si="0"/>
        <v>217.5</v>
      </c>
      <c r="D12" s="2"/>
      <c r="G12" s="15"/>
      <c r="H12" s="20">
        <f>$J42-$J$28+H$7-$C12-$B$8</f>
        <v>1.125</v>
      </c>
      <c r="I12" s="20">
        <f t="shared" si="1"/>
        <v>1.0999999999999943</v>
      </c>
      <c r="J12" s="20">
        <f t="shared" si="2"/>
        <v>0.875</v>
      </c>
      <c r="K12" s="20">
        <f t="shared" si="3"/>
        <v>0.92500000000001137</v>
      </c>
      <c r="L12" s="20">
        <f t="shared" si="4"/>
        <v>0.75</v>
      </c>
      <c r="M12" s="20">
        <f t="shared" si="5"/>
        <v>0.375</v>
      </c>
      <c r="N12" s="20">
        <f t="shared" si="6"/>
        <v>-0.27500000000000568</v>
      </c>
      <c r="O12" s="20">
        <f t="shared" si="7"/>
        <v>-1.3499999999999943</v>
      </c>
    </row>
    <row r="13" spans="1:15" x14ac:dyDescent="0.25">
      <c r="C13" s="16">
        <f t="shared" si="0"/>
        <v>215</v>
      </c>
      <c r="D13" s="2"/>
      <c r="I13" s="20">
        <f t="shared" si="1"/>
        <v>1.2249999999999943</v>
      </c>
      <c r="J13" s="20">
        <f t="shared" si="2"/>
        <v>1</v>
      </c>
      <c r="K13" s="20">
        <f t="shared" si="3"/>
        <v>1.0500000000000114</v>
      </c>
      <c r="L13" s="20">
        <f t="shared" si="4"/>
        <v>0.875</v>
      </c>
      <c r="M13" s="20">
        <f t="shared" si="5"/>
        <v>0.5</v>
      </c>
      <c r="N13" s="20">
        <f t="shared" si="6"/>
        <v>-0.15000000000000568</v>
      </c>
      <c r="O13" s="20">
        <f t="shared" si="7"/>
        <v>-1.2249999999999943</v>
      </c>
    </row>
    <row r="14" spans="1:15" x14ac:dyDescent="0.25">
      <c r="C14" s="16">
        <f t="shared" si="0"/>
        <v>212.5</v>
      </c>
      <c r="D14" s="2"/>
      <c r="J14" s="20">
        <f t="shared" si="2"/>
        <v>1.0250000000000057</v>
      </c>
      <c r="K14" s="20">
        <f t="shared" si="3"/>
        <v>1.0749999999999886</v>
      </c>
      <c r="L14" s="20">
        <f t="shared" si="4"/>
        <v>0.90000000000000568</v>
      </c>
      <c r="M14" s="20">
        <f t="shared" si="5"/>
        <v>0.52500000000000568</v>
      </c>
      <c r="N14" s="20">
        <f t="shared" si="6"/>
        <v>-0.125</v>
      </c>
      <c r="O14" s="20">
        <f t="shared" si="7"/>
        <v>-1.1999999999999886</v>
      </c>
    </row>
    <row r="15" spans="1:15" x14ac:dyDescent="0.25">
      <c r="C15" s="16">
        <f t="shared" si="0"/>
        <v>210</v>
      </c>
      <c r="D15" s="2"/>
      <c r="J15" s="2"/>
      <c r="K15" s="20">
        <f t="shared" si="3"/>
        <v>1.3499999999999943</v>
      </c>
      <c r="L15" s="20">
        <f t="shared" si="4"/>
        <v>1.1750000000000114</v>
      </c>
      <c r="M15" s="20">
        <f t="shared" si="5"/>
        <v>0.80000000000001137</v>
      </c>
      <c r="N15" s="20">
        <f t="shared" si="6"/>
        <v>0.15000000000000568</v>
      </c>
      <c r="O15" s="20">
        <f t="shared" si="7"/>
        <v>-0.92500000000001137</v>
      </c>
    </row>
    <row r="16" spans="1:15" x14ac:dyDescent="0.25">
      <c r="C16" s="16">
        <f t="shared" si="0"/>
        <v>207.5</v>
      </c>
      <c r="D16" s="2"/>
      <c r="J16" s="2"/>
      <c r="L16" s="20">
        <f t="shared" si="4"/>
        <v>1.4000000000000057</v>
      </c>
      <c r="M16" s="20">
        <f t="shared" si="5"/>
        <v>1.0250000000000057</v>
      </c>
      <c r="N16" s="20">
        <f t="shared" si="6"/>
        <v>0.375</v>
      </c>
      <c r="O16" s="20">
        <f t="shared" si="7"/>
        <v>-0.69999999999998863</v>
      </c>
    </row>
    <row r="17" spans="1:21" x14ac:dyDescent="0.25">
      <c r="C17" s="16">
        <f t="shared" si="0"/>
        <v>205</v>
      </c>
      <c r="D17" s="2"/>
      <c r="J17" s="2"/>
      <c r="M17" s="20">
        <f t="shared" si="5"/>
        <v>1.4250000000000114</v>
      </c>
      <c r="N17" s="20">
        <f t="shared" si="6"/>
        <v>0.77500000000000568</v>
      </c>
      <c r="O17" s="20">
        <f t="shared" si="7"/>
        <v>-0.30000000000001137</v>
      </c>
    </row>
    <row r="18" spans="1:21" x14ac:dyDescent="0.25">
      <c r="C18" s="16">
        <f t="shared" si="0"/>
        <v>202.5</v>
      </c>
      <c r="D18" s="2"/>
      <c r="J18" s="2"/>
      <c r="N18" s="20">
        <f t="shared" si="6"/>
        <v>1.3000000000000114</v>
      </c>
      <c r="O18" s="20">
        <f t="shared" si="7"/>
        <v>0.22499999999999432</v>
      </c>
    </row>
    <row r="19" spans="1:21" x14ac:dyDescent="0.25">
      <c r="C19" s="16">
        <f t="shared" si="0"/>
        <v>200</v>
      </c>
      <c r="D19" s="2"/>
      <c r="J19" s="2"/>
      <c r="O19" s="20" t="e">
        <f t="shared" si="7"/>
        <v>#VALUE!</v>
      </c>
    </row>
    <row r="20" spans="1:21" x14ac:dyDescent="0.25">
      <c r="C20" s="4">
        <f t="shared" si="0"/>
        <v>197.5</v>
      </c>
      <c r="D20" s="2"/>
      <c r="J20" s="2"/>
    </row>
    <row r="21" spans="1:21" x14ac:dyDescent="0.25">
      <c r="C21" s="14">
        <f>$B$5</f>
        <v>20210115</v>
      </c>
      <c r="D21" s="2"/>
      <c r="J21" s="2"/>
    </row>
    <row r="22" spans="1:21" x14ac:dyDescent="0.25">
      <c r="A22" t="s">
        <v>23</v>
      </c>
      <c r="B22" t="s">
        <v>6</v>
      </c>
      <c r="C22" t="s">
        <v>2</v>
      </c>
      <c r="D22" t="s">
        <v>3</v>
      </c>
      <c r="E22" t="s">
        <v>1</v>
      </c>
      <c r="F22" t="s">
        <v>4</v>
      </c>
      <c r="G22" t="s">
        <v>14</v>
      </c>
      <c r="J22" t="s">
        <v>11</v>
      </c>
      <c r="K22" t="s">
        <v>12</v>
      </c>
      <c r="M22" t="str">
        <f t="shared" ref="M22:R22" si="8">B22</f>
        <v>Strike</v>
      </c>
      <c r="N22" t="str">
        <f t="shared" si="8"/>
        <v>Bid</v>
      </c>
      <c r="O22" t="str">
        <f t="shared" si="8"/>
        <v>Ask</v>
      </c>
      <c r="P22" t="str">
        <f t="shared" si="8"/>
        <v>Last</v>
      </c>
      <c r="Q22" t="str">
        <f t="shared" si="8"/>
        <v>Close</v>
      </c>
      <c r="R22" t="str">
        <f t="shared" si="8"/>
        <v>ModelDelta</v>
      </c>
      <c r="T22">
        <f>I22</f>
        <v>0</v>
      </c>
      <c r="U22" t="str">
        <f>J22</f>
        <v>Mid Put</v>
      </c>
    </row>
    <row r="23" spans="1:21" ht="15.75" x14ac:dyDescent="0.3">
      <c r="A23" s="7" t="e">
        <f t="shared" ref="A23:A34" si="9">J23-(B23-$H$4)</f>
        <v>#VALUE!</v>
      </c>
      <c r="B23" s="25">
        <f t="shared" ref="B23:B33" si="10">B24+$J$4</f>
        <v>227.5</v>
      </c>
      <c r="C23" s="26" t="str">
        <f>RTD("tws.twsrtdserverctrl",,CONCATENATE($D$2,"//OPT/",$I$6,"/",$J$6,"/",$B23,"/USD"), C$22)</f>
        <v>TwsRtdServer error: No security definition has been found for the request</v>
      </c>
      <c r="D23" s="26" t="str">
        <f>RTD("tws.twsrtdserverctrl",,CONCATENATE($D$2,"//OPT/",$I$6,"/",$J$6,"/",$B23,"/USD"), D$22)</f>
        <v>TwsRtdServer error: No security definition has been found for the request</v>
      </c>
      <c r="E23" s="26" t="str">
        <f>RTD("tws.twsrtdserverctrl",,CONCATENATE($D$2,"//OPT/",$I$6,"/",$J$6,"/",$B23,"/USD"), E$22)</f>
        <v>TwsRtdServer error: No security definition has been found for the request</v>
      </c>
      <c r="F23" s="26" t="str">
        <f>RTD("tws.twsrtdserverctrl",,CONCATENATE($D$2,"//OPT/",$I$6,"/",$J$6,"/",$B23,"/USD"), F$22)</f>
        <v>TwsRtdServer error: No security definition has been found for the request</v>
      </c>
      <c r="G23" s="26" t="str">
        <f>RTD("tws.twsrtdserverctrl",,CONCATENATE($D$2,"//OPT/",$I$6,"/",$J$6,"/",$B23,"/USD"), G$22)</f>
        <v>TwsRtdServer error: No security definition has been found for the request</v>
      </c>
      <c r="I23" s="6"/>
      <c r="J23" s="5" t="e">
        <f t="shared" ref="J23:J35" si="11">(C23+D23)/2</f>
        <v>#VALUE!</v>
      </c>
      <c r="K23" s="7" t="e">
        <f t="shared" ref="K23:K35" si="12">ABS(I23-J23)</f>
        <v>#VALUE!</v>
      </c>
      <c r="M23" s="27">
        <f t="shared" ref="M23:M28" si="13">B23*$K$4</f>
        <v>22750</v>
      </c>
      <c r="N23" s="28" t="e">
        <f t="shared" ref="N23:N35" si="14">C23*$K$4</f>
        <v>#VALUE!</v>
      </c>
      <c r="O23" s="28" t="e">
        <f t="shared" ref="O23:O35" si="15">D23*$K$4</f>
        <v>#VALUE!</v>
      </c>
      <c r="P23" s="28" t="e">
        <f t="shared" ref="P23:P35" si="16">E23*$K$4</f>
        <v>#VALUE!</v>
      </c>
      <c r="Q23" s="28" t="e">
        <f t="shared" ref="Q23:Q35" si="17">F23*$K$4</f>
        <v>#VALUE!</v>
      </c>
      <c r="R23" s="29" t="str">
        <f t="shared" ref="R23:R35" si="18">G23</f>
        <v>TwsRtdServer error: No security definition has been found for the request</v>
      </c>
      <c r="T23" s="10"/>
      <c r="U23" s="13" t="e">
        <f t="shared" ref="U23:U28" si="19">J23*$K$4</f>
        <v>#VALUE!</v>
      </c>
    </row>
    <row r="24" spans="1:21" ht="15.75" x14ac:dyDescent="0.3">
      <c r="A24" s="7">
        <f t="shared" si="9"/>
        <v>-0.19999999999999929</v>
      </c>
      <c r="B24" s="25">
        <f t="shared" si="10"/>
        <v>225</v>
      </c>
      <c r="C24" s="26">
        <f>RTD("tws.twsrtdserverctrl",,CONCATENATE($D$2,"//OPT/",$I$6,"/",$J$6,"/",$B24,"/USD"), C$22)</f>
        <v>27.1</v>
      </c>
      <c r="D24" s="26">
        <f>RTD("tws.twsrtdserverctrl",,CONCATENATE($D$2,"//OPT/",$I$6,"/",$J$6,"/",$B24,"/USD"), D$22)</f>
        <v>27.5</v>
      </c>
      <c r="E24" s="26">
        <f>RTD("tws.twsrtdserverctrl",,CONCATENATE($D$2,"//OPT/",$I$6,"/",$J$6,"/",$B24,"/USD"), E$22)</f>
        <v>0</v>
      </c>
      <c r="F24" s="26">
        <f>RTD("tws.twsrtdserverctrl",,CONCATENATE($D$2,"//OPT/",$I$6,"/",$J$6,"/",$B24,"/USD"), F$22)</f>
        <v>31.14</v>
      </c>
      <c r="G24" s="26">
        <f>RTD("tws.twsrtdserverctrl",,CONCATENATE($D$2,"//OPT/",$I$6,"/",$J$6,"/",$B24,"/USD"), G$22)</f>
        <v>-0.99682190233846879</v>
      </c>
      <c r="I24" s="6"/>
      <c r="J24" s="5">
        <f t="shared" si="11"/>
        <v>27.3</v>
      </c>
      <c r="K24" s="7">
        <f t="shared" si="12"/>
        <v>27.3</v>
      </c>
      <c r="M24" s="27">
        <f t="shared" si="13"/>
        <v>22500</v>
      </c>
      <c r="N24" s="28">
        <f t="shared" si="14"/>
        <v>2710</v>
      </c>
      <c r="O24" s="28">
        <f t="shared" si="15"/>
        <v>2750</v>
      </c>
      <c r="P24" s="28">
        <f t="shared" si="16"/>
        <v>0</v>
      </c>
      <c r="Q24" s="28">
        <f t="shared" si="17"/>
        <v>3114</v>
      </c>
      <c r="R24" s="29">
        <f t="shared" si="18"/>
        <v>-0.99682190233846879</v>
      </c>
      <c r="T24" s="10"/>
      <c r="U24" s="13">
        <f t="shared" si="19"/>
        <v>2730</v>
      </c>
    </row>
    <row r="25" spans="1:21" ht="15.75" x14ac:dyDescent="0.3">
      <c r="A25" s="7" t="e">
        <f t="shared" si="9"/>
        <v>#VALUE!</v>
      </c>
      <c r="B25" s="25">
        <f t="shared" si="10"/>
        <v>222.5</v>
      </c>
      <c r="C25" s="26" t="str">
        <f>RTD("tws.twsrtdserverctrl",,CONCATENATE($D$2,"//OPT/",$I$6,"/",$J$6,"/",$B25,"/USD"), C$22)</f>
        <v>TwsRtdServer error: No security definition has been found for the request</v>
      </c>
      <c r="D25" s="26" t="str">
        <f>RTD("tws.twsrtdserverctrl",,CONCATENATE($D$2,"//OPT/",$I$6,"/",$J$6,"/",$B25,"/USD"), D$22)</f>
        <v>TwsRtdServer error: No security definition has been found for the request</v>
      </c>
      <c r="E25" s="26" t="str">
        <f>RTD("tws.twsrtdserverctrl",,CONCATENATE($D$2,"//OPT/",$I$6,"/",$J$6,"/",$B25,"/USD"), E$22)</f>
        <v>TwsRtdServer error: No security definition has been found for the request</v>
      </c>
      <c r="F25" s="26" t="str">
        <f>RTD("tws.twsrtdserverctrl",,CONCATENATE($D$2,"//OPT/",$I$6,"/",$J$6,"/",$B25,"/USD"), F$22)</f>
        <v>TwsRtdServer error: No security definition has been found for the request</v>
      </c>
      <c r="G25" s="26" t="str">
        <f>RTD("tws.twsrtdserverctrl",,CONCATENATE($D$2,"//OPT/",$I$6,"/",$J$6,"/",$B25,"/USD"), G$22)</f>
        <v>TwsRtdServer error: No security definition has been found for the request</v>
      </c>
      <c r="I25" s="6"/>
      <c r="J25" s="5" t="e">
        <f t="shared" si="11"/>
        <v>#VALUE!</v>
      </c>
      <c r="K25" s="7" t="e">
        <f t="shared" si="12"/>
        <v>#VALUE!</v>
      </c>
      <c r="M25" s="27">
        <f t="shared" si="13"/>
        <v>22250</v>
      </c>
      <c r="N25" s="28" t="e">
        <f t="shared" si="14"/>
        <v>#VALUE!</v>
      </c>
      <c r="O25" s="28" t="e">
        <f t="shared" si="15"/>
        <v>#VALUE!</v>
      </c>
      <c r="P25" s="28" t="e">
        <f t="shared" si="16"/>
        <v>#VALUE!</v>
      </c>
      <c r="Q25" s="28" t="e">
        <f t="shared" si="17"/>
        <v>#VALUE!</v>
      </c>
      <c r="R25" s="29" t="str">
        <f t="shared" si="18"/>
        <v>TwsRtdServer error: No security definition has been found for the request</v>
      </c>
      <c r="T25" s="10"/>
      <c r="U25" s="13" t="e">
        <f t="shared" si="19"/>
        <v>#VALUE!</v>
      </c>
    </row>
    <row r="26" spans="1:21" ht="15.75" x14ac:dyDescent="0.3">
      <c r="A26" s="7">
        <f t="shared" si="9"/>
        <v>-0.22500000000000142</v>
      </c>
      <c r="B26" s="25">
        <f t="shared" si="10"/>
        <v>220</v>
      </c>
      <c r="C26" s="26">
        <f>RTD("tws.twsrtdserverctrl",,CONCATENATE($D$2,"//OPT/",$I$6,"/",$J$6,"/",$B26,"/USD"), C$22)</f>
        <v>22.1</v>
      </c>
      <c r="D26" s="26">
        <f>RTD("tws.twsrtdserverctrl",,CONCATENATE($D$2,"//OPT/",$I$6,"/",$J$6,"/",$B26,"/USD"), D$22)</f>
        <v>22.45</v>
      </c>
      <c r="E26" s="26">
        <f>RTD("tws.twsrtdserverctrl",,CONCATENATE($D$2,"//OPT/",$I$6,"/",$J$6,"/",$B26,"/USD"), E$22)</f>
        <v>0</v>
      </c>
      <c r="F26" s="26">
        <f>RTD("tws.twsrtdserverctrl",,CONCATENATE($D$2,"//OPT/",$I$6,"/",$J$6,"/",$B26,"/USD"), F$22)</f>
        <v>26.14</v>
      </c>
      <c r="G26" s="26">
        <f>RTD("tws.twsrtdserverctrl",,CONCATENATE($D$2,"//OPT/",$I$6,"/",$J$6,"/",$B26,"/USD"), G$22)</f>
        <v>-0.99397893015462446</v>
      </c>
      <c r="I26" s="6"/>
      <c r="J26" s="5">
        <f t="shared" si="11"/>
        <v>22.274999999999999</v>
      </c>
      <c r="K26" s="7">
        <f t="shared" si="12"/>
        <v>22.274999999999999</v>
      </c>
      <c r="M26" s="27">
        <f t="shared" si="13"/>
        <v>22000</v>
      </c>
      <c r="N26" s="28">
        <f t="shared" si="14"/>
        <v>2210</v>
      </c>
      <c r="O26" s="28">
        <f t="shared" si="15"/>
        <v>2245</v>
      </c>
      <c r="P26" s="28">
        <f t="shared" si="16"/>
        <v>0</v>
      </c>
      <c r="Q26" s="28">
        <f t="shared" si="17"/>
        <v>2614</v>
      </c>
      <c r="R26" s="29">
        <f t="shared" si="18"/>
        <v>-0.99397893015462446</v>
      </c>
      <c r="T26" s="10"/>
      <c r="U26" s="13">
        <f t="shared" si="19"/>
        <v>2227.5</v>
      </c>
    </row>
    <row r="27" spans="1:21" ht="15.75" x14ac:dyDescent="0.3">
      <c r="A27" s="7" t="e">
        <f t="shared" si="9"/>
        <v>#VALUE!</v>
      </c>
      <c r="B27" s="25">
        <f t="shared" si="10"/>
        <v>217.5</v>
      </c>
      <c r="C27" s="26" t="str">
        <f>RTD("tws.twsrtdserverctrl",,CONCATENATE($D$2,"//OPT/",$I$6,"/",$J$6,"/",$B27,"/USD"), C$22)</f>
        <v>TwsRtdServer error: No security definition has been found for the request</v>
      </c>
      <c r="D27" s="26" t="str">
        <f>RTD("tws.twsrtdserverctrl",,CONCATENATE($D$2,"//OPT/",$I$6,"/",$J$6,"/",$B27,"/USD"), D$22)</f>
        <v>TwsRtdServer error: No security definition has been found for the request</v>
      </c>
      <c r="E27" s="26" t="str">
        <f>RTD("tws.twsrtdserverctrl",,CONCATENATE($D$2,"//OPT/",$I$6,"/",$J$6,"/",$B27,"/USD"), E$22)</f>
        <v>TwsRtdServer error: No security definition has been found for the request</v>
      </c>
      <c r="F27" s="26" t="str">
        <f>RTD("tws.twsrtdserverctrl",,CONCATENATE($D$2,"//OPT/",$I$6,"/",$J$6,"/",$B27,"/USD"), F$22)</f>
        <v>TwsRtdServer error: No security definition has been found for the request</v>
      </c>
      <c r="G27" s="26" t="str">
        <f>RTD("tws.twsrtdserverctrl",,CONCATENATE($D$2,"//OPT/",$I$6,"/",$J$6,"/",$B27,"/USD"), G$22)</f>
        <v>TwsRtdServer error: No security definition has been found for the request</v>
      </c>
      <c r="I27" s="6"/>
      <c r="J27" s="5" t="e">
        <f t="shared" si="11"/>
        <v>#VALUE!</v>
      </c>
      <c r="K27" s="7" t="e">
        <f t="shared" si="12"/>
        <v>#VALUE!</v>
      </c>
      <c r="M27" s="27">
        <f t="shared" si="13"/>
        <v>21750</v>
      </c>
      <c r="N27" s="28" t="e">
        <f t="shared" si="14"/>
        <v>#VALUE!</v>
      </c>
      <c r="O27" s="28" t="e">
        <f t="shared" si="15"/>
        <v>#VALUE!</v>
      </c>
      <c r="P27" s="28" t="e">
        <f t="shared" si="16"/>
        <v>#VALUE!</v>
      </c>
      <c r="Q27" s="28" t="e">
        <f t="shared" si="17"/>
        <v>#VALUE!</v>
      </c>
      <c r="R27" s="29" t="str">
        <f t="shared" si="18"/>
        <v>TwsRtdServer error: No security definition has been found for the request</v>
      </c>
      <c r="T27" s="10"/>
      <c r="U27" s="13" t="e">
        <f t="shared" si="19"/>
        <v>#VALUE!</v>
      </c>
    </row>
    <row r="28" spans="1:21" ht="15.75" x14ac:dyDescent="0.3">
      <c r="A28" s="7">
        <f t="shared" si="9"/>
        <v>-0.17500000000000071</v>
      </c>
      <c r="B28" s="25">
        <f t="shared" si="10"/>
        <v>215</v>
      </c>
      <c r="C28" s="26">
        <f>RTD("tws.twsrtdserverctrl",,CONCATENATE($D$2,"//OPT/",$I$6,"/",$J$6,"/",$B28,"/USD"), C$22)</f>
        <v>17.2</v>
      </c>
      <c r="D28" s="26">
        <f>RTD("tws.twsrtdserverctrl",,CONCATENATE($D$2,"//OPT/",$I$6,"/",$J$6,"/",$B28,"/USD"), D$22)</f>
        <v>17.45</v>
      </c>
      <c r="E28" s="26">
        <f>RTD("tws.twsrtdserverctrl",,CONCATENATE($D$2,"//OPT/",$I$6,"/",$J$6,"/",$B28,"/USD"), E$22)</f>
        <v>0</v>
      </c>
      <c r="F28" s="26">
        <f>RTD("tws.twsrtdserverctrl",,CONCATENATE($D$2,"//OPT/",$I$6,"/",$J$6,"/",$B28,"/USD"), F$22)</f>
        <v>21.14</v>
      </c>
      <c r="G28" s="26">
        <f>RTD("tws.twsrtdserverctrl",,CONCATENATE($D$2,"//OPT/",$I$6,"/",$J$6,"/",$B28,"/USD"), G$22)</f>
        <v>-0.97910227014497497</v>
      </c>
      <c r="I28" s="6"/>
      <c r="J28" s="5">
        <f t="shared" si="11"/>
        <v>17.324999999999999</v>
      </c>
      <c r="K28" s="7">
        <f t="shared" si="12"/>
        <v>17.324999999999999</v>
      </c>
      <c r="M28" s="27">
        <f t="shared" si="13"/>
        <v>21500</v>
      </c>
      <c r="N28" s="28">
        <f t="shared" si="14"/>
        <v>1720</v>
      </c>
      <c r="O28" s="28">
        <f t="shared" si="15"/>
        <v>1745</v>
      </c>
      <c r="P28" s="28">
        <f t="shared" si="16"/>
        <v>0</v>
      </c>
      <c r="Q28" s="28">
        <f t="shared" si="17"/>
        <v>2114</v>
      </c>
      <c r="R28" s="29">
        <f t="shared" si="18"/>
        <v>-0.97910227014497497</v>
      </c>
      <c r="T28" s="10"/>
      <c r="U28" s="13">
        <f t="shared" si="19"/>
        <v>1732.5</v>
      </c>
    </row>
    <row r="29" spans="1:21" ht="15.75" x14ac:dyDescent="0.3">
      <c r="A29" s="7">
        <f t="shared" si="9"/>
        <v>-0.14999999999999858</v>
      </c>
      <c r="B29" s="25">
        <f t="shared" si="10"/>
        <v>212.5</v>
      </c>
      <c r="C29" s="26">
        <f>RTD("tws.twsrtdserverctrl",,CONCATENATE($D$2,"//OPT/",$I$6,"/",$J$6,"/",$B29,"/USD"), C$22)</f>
        <v>14.65</v>
      </c>
      <c r="D29" s="26">
        <f>RTD("tws.twsrtdserverctrl",,CONCATENATE($D$2,"//OPT/",$I$6,"/",$J$6,"/",$B29,"/USD"), D$22)</f>
        <v>15.05</v>
      </c>
      <c r="E29" s="26">
        <f>RTD("tws.twsrtdserverctrl",,CONCATENATE($D$2,"//OPT/",$I$6,"/",$J$6,"/",$B29,"/USD"), E$22)</f>
        <v>0</v>
      </c>
      <c r="F29" s="26">
        <f>RTD("tws.twsrtdserverctrl",,CONCATENATE($D$2,"//OPT/",$I$6,"/",$J$6,"/",$B29,"/USD"), F$22)</f>
        <v>18.649999999999999</v>
      </c>
      <c r="G29" s="26">
        <f>RTD("tws.twsrtdserverctrl",,CONCATENATE($D$2,"//OPT/",$I$6,"/",$J$6,"/",$B29,"/USD"), G$22)</f>
        <v>-0.97139272148256217</v>
      </c>
      <c r="I29" s="6"/>
      <c r="J29" s="5">
        <f t="shared" si="11"/>
        <v>14.850000000000001</v>
      </c>
      <c r="K29" s="7">
        <f t="shared" si="12"/>
        <v>14.850000000000001</v>
      </c>
      <c r="M29" s="27">
        <f t="shared" ref="M29:M35" si="20">B29*$K$4</f>
        <v>21250</v>
      </c>
      <c r="N29" s="28">
        <f t="shared" si="14"/>
        <v>1465</v>
      </c>
      <c r="O29" s="28">
        <f t="shared" si="15"/>
        <v>1505</v>
      </c>
      <c r="P29" s="28">
        <f t="shared" si="16"/>
        <v>0</v>
      </c>
      <c r="Q29" s="28">
        <f t="shared" si="17"/>
        <v>1864.9999999999998</v>
      </c>
      <c r="R29" s="29">
        <f t="shared" si="18"/>
        <v>-0.97139272148256217</v>
      </c>
      <c r="T29" s="10"/>
      <c r="U29" s="13">
        <f t="shared" ref="U29:U35" si="21">J29*$K$4</f>
        <v>1485.0000000000002</v>
      </c>
    </row>
    <row r="30" spans="1:21" ht="15.75" x14ac:dyDescent="0.3">
      <c r="A30" s="7">
        <f t="shared" si="9"/>
        <v>7.4999999999999289E-2</v>
      </c>
      <c r="B30" s="25">
        <f t="shared" si="10"/>
        <v>210</v>
      </c>
      <c r="C30" s="26">
        <f>RTD("tws.twsrtdserverctrl",,CONCATENATE($D$2,"//OPT/",$I$6,"/",$J$6,"/",$B30,"/USD"), C$22)</f>
        <v>12.25</v>
      </c>
      <c r="D30" s="26">
        <f>RTD("tws.twsrtdserverctrl",,CONCATENATE($D$2,"//OPT/",$I$6,"/",$J$6,"/",$B30,"/USD"), D$22)</f>
        <v>12.9</v>
      </c>
      <c r="E30" s="26">
        <f>RTD("tws.twsrtdserverctrl",,CONCATENATE($D$2,"//OPT/",$I$6,"/",$J$6,"/",$B30,"/USD"), E$22)</f>
        <v>12.72</v>
      </c>
      <c r="F30" s="26">
        <f>RTD("tws.twsrtdserverctrl",,CONCATENATE($D$2,"//OPT/",$I$6,"/",$J$6,"/",$B30,"/USD"), F$22)</f>
        <v>16.170000000000002</v>
      </c>
      <c r="G30" s="26">
        <f>RTD("tws.twsrtdserverctrl",,CONCATENATE($D$2,"//OPT/",$I$6,"/",$J$6,"/",$B30,"/USD"), G$22)</f>
        <v>-0.95345170692196879</v>
      </c>
      <c r="I30" s="6"/>
      <c r="J30" s="5">
        <f t="shared" si="11"/>
        <v>12.574999999999999</v>
      </c>
      <c r="K30" s="7">
        <f t="shared" si="12"/>
        <v>12.574999999999999</v>
      </c>
      <c r="M30" s="27">
        <f t="shared" si="20"/>
        <v>21000</v>
      </c>
      <c r="N30" s="28">
        <f t="shared" si="14"/>
        <v>1225</v>
      </c>
      <c r="O30" s="28">
        <f t="shared" si="15"/>
        <v>1290</v>
      </c>
      <c r="P30" s="28">
        <f t="shared" si="16"/>
        <v>1272</v>
      </c>
      <c r="Q30" s="28">
        <f t="shared" si="17"/>
        <v>1617.0000000000002</v>
      </c>
      <c r="R30" s="29">
        <f t="shared" si="18"/>
        <v>-0.95345170692196879</v>
      </c>
      <c r="T30" s="10"/>
      <c r="U30" s="13">
        <f t="shared" si="21"/>
        <v>1257.5</v>
      </c>
    </row>
    <row r="31" spans="1:21" ht="15.75" x14ac:dyDescent="0.3">
      <c r="A31" s="7">
        <f t="shared" si="9"/>
        <v>2.4999999999998579E-2</v>
      </c>
      <c r="B31" s="25">
        <f t="shared" si="10"/>
        <v>207.5</v>
      </c>
      <c r="C31" s="26">
        <f>RTD("tws.twsrtdserverctrl",,CONCATENATE($D$2,"//OPT/",$I$6,"/",$J$6,"/",$B31,"/USD"), C$22)</f>
        <v>9.85</v>
      </c>
      <c r="D31" s="26">
        <f>RTD("tws.twsrtdserverctrl",,CONCATENATE($D$2,"//OPT/",$I$6,"/",$J$6,"/",$B31,"/USD"), D$22)</f>
        <v>10.199999999999999</v>
      </c>
      <c r="E31" s="26">
        <f>RTD("tws.twsrtdserverctrl",,CONCATENATE($D$2,"//OPT/",$I$6,"/",$J$6,"/",$B31,"/USD"), E$22)</f>
        <v>0</v>
      </c>
      <c r="F31" s="26">
        <f>RTD("tws.twsrtdserverctrl",,CONCATENATE($D$2,"//OPT/",$I$6,"/",$J$6,"/",$B31,"/USD"), F$22)</f>
        <v>13.7</v>
      </c>
      <c r="G31" s="26">
        <f>RTD("tws.twsrtdserverctrl",,CONCATENATE($D$2,"//OPT/",$I$6,"/",$J$6,"/",$B31,"/USD"), G$22)</f>
        <v>-0.92562253061083133</v>
      </c>
      <c r="I31" s="6"/>
      <c r="J31" s="5">
        <f t="shared" si="11"/>
        <v>10.024999999999999</v>
      </c>
      <c r="K31" s="7">
        <f t="shared" si="12"/>
        <v>10.024999999999999</v>
      </c>
      <c r="M31" s="27">
        <f t="shared" si="20"/>
        <v>20750</v>
      </c>
      <c r="N31" s="28">
        <f t="shared" si="14"/>
        <v>985</v>
      </c>
      <c r="O31" s="28">
        <f t="shared" si="15"/>
        <v>1019.9999999999999</v>
      </c>
      <c r="P31" s="28">
        <f t="shared" si="16"/>
        <v>0</v>
      </c>
      <c r="Q31" s="28">
        <f t="shared" si="17"/>
        <v>1370</v>
      </c>
      <c r="R31" s="29">
        <f t="shared" si="18"/>
        <v>-0.92562253061083133</v>
      </c>
      <c r="T31" s="10"/>
      <c r="U31" s="13">
        <f t="shared" si="21"/>
        <v>1002.4999999999999</v>
      </c>
    </row>
    <row r="32" spans="1:21" ht="15.75" x14ac:dyDescent="0.3">
      <c r="A32" s="7">
        <f t="shared" si="9"/>
        <v>0.19999999999999929</v>
      </c>
      <c r="B32" s="25">
        <f t="shared" si="10"/>
        <v>205</v>
      </c>
      <c r="C32" s="26">
        <f>RTD("tws.twsrtdserverctrl",,CONCATENATE($D$2,"//OPT/",$I$6,"/",$J$6,"/",$B32,"/USD"), C$22)</f>
        <v>7.55</v>
      </c>
      <c r="D32" s="26">
        <f>RTD("tws.twsrtdserverctrl",,CONCATENATE($D$2,"//OPT/",$I$6,"/",$J$6,"/",$B32,"/USD"), D$22)</f>
        <v>7.85</v>
      </c>
      <c r="E32" s="26">
        <f>RTD("tws.twsrtdserverctrl",,CONCATENATE($D$2,"//OPT/",$I$6,"/",$J$6,"/",$B32,"/USD"), E$22)</f>
        <v>8</v>
      </c>
      <c r="F32" s="26">
        <f>RTD("tws.twsrtdserverctrl",,CONCATENATE($D$2,"//OPT/",$I$6,"/",$J$6,"/",$B32,"/USD"), F$22)</f>
        <v>11.27</v>
      </c>
      <c r="G32" s="26">
        <f>RTD("tws.twsrtdserverctrl",,CONCATENATE($D$2,"//OPT/",$I$6,"/",$J$6,"/",$B32,"/USD"), G$22)</f>
        <v>-0.87320938457038588</v>
      </c>
      <c r="I32" s="6"/>
      <c r="J32" s="5">
        <f t="shared" si="11"/>
        <v>7.6999999999999993</v>
      </c>
      <c r="K32" s="7">
        <f t="shared" si="12"/>
        <v>7.6999999999999993</v>
      </c>
      <c r="M32" s="27">
        <f t="shared" si="20"/>
        <v>20500</v>
      </c>
      <c r="N32" s="28">
        <f t="shared" si="14"/>
        <v>755</v>
      </c>
      <c r="O32" s="28">
        <f t="shared" si="15"/>
        <v>785</v>
      </c>
      <c r="P32" s="28">
        <f t="shared" si="16"/>
        <v>800</v>
      </c>
      <c r="Q32" s="28">
        <f t="shared" si="17"/>
        <v>1127</v>
      </c>
      <c r="R32" s="29">
        <f t="shared" si="18"/>
        <v>-0.87320938457038588</v>
      </c>
      <c r="T32" s="10"/>
      <c r="U32" s="13">
        <f t="shared" si="21"/>
        <v>769.99999999999989</v>
      </c>
    </row>
    <row r="33" spans="1:21" ht="15.75" x14ac:dyDescent="0.3">
      <c r="A33" s="7">
        <f t="shared" si="9"/>
        <v>0.57500000000000018</v>
      </c>
      <c r="B33" s="25">
        <f t="shared" si="10"/>
        <v>202.5</v>
      </c>
      <c r="C33" s="26">
        <f>RTD("tws.twsrtdserverctrl",,CONCATENATE($D$2,"//OPT/",$I$6,"/",$J$6,"/",$B33,"/USD"), C$22)</f>
        <v>5.4</v>
      </c>
      <c r="D33" s="26">
        <f>RTD("tws.twsrtdserverctrl",,CONCATENATE($D$2,"//OPT/",$I$6,"/",$J$6,"/",$B33,"/USD"), D$22)</f>
        <v>5.75</v>
      </c>
      <c r="E33" s="26">
        <f>RTD("tws.twsrtdserverctrl",,CONCATENATE($D$2,"//OPT/",$I$6,"/",$J$6,"/",$B33,"/USD"), E$22)</f>
        <v>0</v>
      </c>
      <c r="F33" s="26">
        <f>RTD("tws.twsrtdserverctrl",,CONCATENATE($D$2,"//OPT/",$I$6,"/",$J$6,"/",$B33,"/USD"), F$22)</f>
        <v>8.93</v>
      </c>
      <c r="G33" s="26">
        <f>RTD("tws.twsrtdserverctrl",,CONCATENATE($D$2,"//OPT/",$I$6,"/",$J$6,"/",$B33,"/USD"), G$22)</f>
        <v>-0.7832607565882409</v>
      </c>
      <c r="I33" s="6"/>
      <c r="J33" s="5">
        <f t="shared" si="11"/>
        <v>5.5750000000000002</v>
      </c>
      <c r="K33" s="7">
        <f t="shared" si="12"/>
        <v>5.5750000000000002</v>
      </c>
      <c r="M33" s="27">
        <f t="shared" si="20"/>
        <v>20250</v>
      </c>
      <c r="N33" s="28">
        <f t="shared" si="14"/>
        <v>540</v>
      </c>
      <c r="O33" s="28">
        <f t="shared" si="15"/>
        <v>575</v>
      </c>
      <c r="P33" s="28">
        <f t="shared" si="16"/>
        <v>0</v>
      </c>
      <c r="Q33" s="28">
        <f t="shared" si="17"/>
        <v>893</v>
      </c>
      <c r="R33" s="29">
        <f t="shared" si="18"/>
        <v>-0.7832607565882409</v>
      </c>
      <c r="T33" s="10"/>
      <c r="U33" s="13">
        <f t="shared" si="21"/>
        <v>557.5</v>
      </c>
    </row>
    <row r="34" spans="1:21" ht="15.75" x14ac:dyDescent="0.3">
      <c r="A34" s="7">
        <f t="shared" si="9"/>
        <v>1.2249999999999996</v>
      </c>
      <c r="B34" s="25">
        <f>B35+$J$4</f>
        <v>200</v>
      </c>
      <c r="C34" s="26">
        <f>RTD("tws.twsrtdserverctrl",,CONCATENATE($D$2,"//OPT/",$I$6,"/",$J$6,"/",$B34,"/USD"), C$22)</f>
        <v>3.65</v>
      </c>
      <c r="D34" s="26">
        <f>RTD("tws.twsrtdserverctrl",,CONCATENATE($D$2,"//OPT/",$I$6,"/",$J$6,"/",$B34,"/USD"), D$22)</f>
        <v>3.8</v>
      </c>
      <c r="E34" s="26">
        <f>RTD("tws.twsrtdserverctrl",,CONCATENATE($D$2,"//OPT/",$I$6,"/",$J$6,"/",$B34,"/USD"), E$22)</f>
        <v>3.65</v>
      </c>
      <c r="F34" s="26">
        <f>RTD("tws.twsrtdserverctrl",,CONCATENATE($D$2,"//OPT/",$I$6,"/",$J$6,"/",$B34,"/USD"), F$22)</f>
        <v>0</v>
      </c>
      <c r="G34" s="26">
        <f>RTD("tws.twsrtdserverctrl",,CONCATENATE($D$2,"//OPT/",$I$6,"/",$J$6,"/",$B34,"/USD"), G$22)</f>
        <v>-0.64880282976347015</v>
      </c>
      <c r="I34" s="6"/>
      <c r="J34" s="5">
        <f t="shared" si="11"/>
        <v>3.7249999999999996</v>
      </c>
      <c r="K34" s="7">
        <f t="shared" si="12"/>
        <v>3.7249999999999996</v>
      </c>
      <c r="M34" s="27">
        <f t="shared" si="20"/>
        <v>20000</v>
      </c>
      <c r="N34" s="28">
        <f t="shared" si="14"/>
        <v>365</v>
      </c>
      <c r="O34" s="28">
        <f t="shared" si="15"/>
        <v>380</v>
      </c>
      <c r="P34" s="28">
        <f t="shared" si="16"/>
        <v>365</v>
      </c>
      <c r="Q34" s="28">
        <f t="shared" si="17"/>
        <v>0</v>
      </c>
      <c r="R34" s="29">
        <f t="shared" si="18"/>
        <v>-0.64880282976347015</v>
      </c>
      <c r="T34" s="10"/>
      <c r="U34" s="13">
        <f t="shared" si="21"/>
        <v>372.49999999999994</v>
      </c>
    </row>
    <row r="35" spans="1:21" ht="15.75" x14ac:dyDescent="0.3">
      <c r="A35" s="7">
        <f>J35-(B35-$H$4)</f>
        <v>2.2999999999999998</v>
      </c>
      <c r="B35" s="4">
        <f>H4</f>
        <v>197.5</v>
      </c>
      <c r="C35" s="3">
        <f>RTD("tws.twsrtdserverctrl",,CONCATENATE($D$2,"//OPT/",$I$6,"/",$J$6,"/",$B35,"/USD"), C$22)</f>
        <v>2.2599999999999998</v>
      </c>
      <c r="D35" s="3">
        <f>RTD("tws.twsrtdserverctrl",,CONCATENATE($D$2,"//OPT/",$I$6,"/",$J$6,"/",$B35,"/USD"), D$22)</f>
        <v>2.34</v>
      </c>
      <c r="E35" s="3">
        <f>RTD("tws.twsrtdserverctrl",,CONCATENATE($D$2,"//OPT/",$I$6,"/",$J$6,"/",$B35,"/USD"), E$22)</f>
        <v>2.4</v>
      </c>
      <c r="F35" s="3">
        <f>RTD("tws.twsrtdserverctrl",,CONCATENATE($D$2,"//OPT/",$I$6,"/",$J$6,"/",$B35,"/USD"), F$22)</f>
        <v>4.82</v>
      </c>
      <c r="G35" s="3">
        <f>RTD("tws.twsrtdserverctrl",,CONCATENATE($D$2,"//OPT/",$I$6,"/",$J$6,"/",$B35,"/USD"), G$22)</f>
        <v>-0.48057587521738016</v>
      </c>
      <c r="I35" s="3"/>
      <c r="J35" s="3">
        <f t="shared" si="11"/>
        <v>2.2999999999999998</v>
      </c>
      <c r="K35" s="7">
        <f t="shared" si="12"/>
        <v>2.2999999999999998</v>
      </c>
      <c r="M35" s="30">
        <f t="shared" si="20"/>
        <v>19750</v>
      </c>
      <c r="N35" s="12">
        <f t="shared" si="14"/>
        <v>225.99999999999997</v>
      </c>
      <c r="O35" s="12">
        <f t="shared" si="15"/>
        <v>234</v>
      </c>
      <c r="P35" s="12">
        <f t="shared" si="16"/>
        <v>240</v>
      </c>
      <c r="Q35" s="12">
        <f t="shared" si="17"/>
        <v>482</v>
      </c>
      <c r="R35" s="3">
        <f t="shared" si="18"/>
        <v>-0.48057587521738016</v>
      </c>
      <c r="T35" s="12"/>
      <c r="U35" s="12">
        <f t="shared" si="21"/>
        <v>229.99999999999997</v>
      </c>
    </row>
    <row r="36" spans="1:21" x14ac:dyDescent="0.25">
      <c r="C36" s="14">
        <f>B6</f>
        <v>20210122</v>
      </c>
      <c r="D36" s="2" t="s">
        <v>9</v>
      </c>
      <c r="I36">
        <f>C36</f>
        <v>20210122</v>
      </c>
      <c r="J36" s="2" t="s">
        <v>10</v>
      </c>
      <c r="M36" s="18">
        <f t="shared" ref="M36:O37" si="22">B36</f>
        <v>0</v>
      </c>
      <c r="N36">
        <f t="shared" si="22"/>
        <v>20210122</v>
      </c>
      <c r="O36" t="str">
        <f t="shared" si="22"/>
        <v>C</v>
      </c>
      <c r="T36">
        <f>I36</f>
        <v>20210122</v>
      </c>
      <c r="U36" t="str">
        <f>J36</f>
        <v>P</v>
      </c>
    </row>
    <row r="37" spans="1:21" x14ac:dyDescent="0.25">
      <c r="B37" t="s">
        <v>6</v>
      </c>
      <c r="C37" t="s">
        <v>2</v>
      </c>
      <c r="D37" t="s">
        <v>3</v>
      </c>
      <c r="E37" t="s">
        <v>1</v>
      </c>
      <c r="F37" t="s">
        <v>4</v>
      </c>
      <c r="G37" t="s">
        <v>14</v>
      </c>
      <c r="J37" t="s">
        <v>11</v>
      </c>
      <c r="K37" t="s">
        <v>12</v>
      </c>
      <c r="M37" s="18" t="str">
        <f t="shared" si="22"/>
        <v>Strike</v>
      </c>
      <c r="N37" t="str">
        <f t="shared" si="22"/>
        <v>Bid</v>
      </c>
      <c r="O37" t="str">
        <f t="shared" si="22"/>
        <v>Ask</v>
      </c>
      <c r="P37" t="str">
        <f>E37</f>
        <v>Last</v>
      </c>
      <c r="Q37" t="str">
        <f>F37</f>
        <v>Close</v>
      </c>
      <c r="R37" t="str">
        <f>G37</f>
        <v>ModelDelta</v>
      </c>
      <c r="U37" t="str">
        <f>J37</f>
        <v>Mid Put</v>
      </c>
    </row>
    <row r="38" spans="1:21" ht="15.75" x14ac:dyDescent="0.3">
      <c r="B38" s="25">
        <f t="shared" ref="B38:B43" si="23">B23</f>
        <v>227.5</v>
      </c>
      <c r="C38" s="26" t="str">
        <f>RTD("tws.twsrtdserverctrl",,CONCATENATE($D$2,"//OPT/",$C$36,"/",$J$36,"/",$B38,"/USD"), C$37)</f>
        <v>TwsRtdServer error: No security definition has been found for the request</v>
      </c>
      <c r="D38" s="26" t="str">
        <f>RTD("tws.twsrtdserverctrl",,CONCATENATE($D$2,"//OPT/",$C$36,"/",$J$36,"/",$B38,"/USD"), D$37)</f>
        <v>TwsRtdServer error: No security definition has been found for the request</v>
      </c>
      <c r="E38" s="26" t="str">
        <f>RTD("tws.twsrtdserverctrl",,CONCATENATE($D$2,"//OPT/",$C$36,"/",$J$36,"/",$B38,"/USD"), E$37)</f>
        <v>TwsRtdServer error: No security definition has been found for the request</v>
      </c>
      <c r="F38" s="26" t="str">
        <f>RTD("tws.twsrtdserverctrl",,CONCATENATE($D$2,"//OPT/",$C$36,"/",$J$36,"/",$B38,"/USD"), F$37)</f>
        <v>TwsRtdServer error: No security definition has been found for the request</v>
      </c>
      <c r="G38" s="26" t="str">
        <f>RTD("tws.twsrtdserverctrl",,CONCATENATE($D$2,"//OPT/",$C$36,"/",$J$36,"/",$B38,"/USD"), G$37)</f>
        <v>TwsRtdServer error: No security definition has been found for the request</v>
      </c>
      <c r="I38" s="6"/>
      <c r="J38" s="5" t="e">
        <f t="shared" ref="J38:J50" si="24">(C38+D38)/2</f>
        <v>#VALUE!</v>
      </c>
      <c r="K38" s="7" t="e">
        <f t="shared" ref="K38:K50" si="25">ABS(I38-J38)</f>
        <v>#VALUE!</v>
      </c>
      <c r="M38" s="27">
        <f t="shared" ref="M38:M43" si="26">B38*$K$4</f>
        <v>22750</v>
      </c>
      <c r="N38" s="28" t="e">
        <f t="shared" ref="N38:N50" si="27">C38*$K$4</f>
        <v>#VALUE!</v>
      </c>
      <c r="O38" s="28" t="e">
        <f t="shared" ref="O38:O50" si="28">D38*$K$4</f>
        <v>#VALUE!</v>
      </c>
      <c r="P38" s="28" t="e">
        <f t="shared" ref="P38:P50" si="29">E38*$K$4</f>
        <v>#VALUE!</v>
      </c>
      <c r="Q38" s="28" t="e">
        <f t="shared" ref="Q38:Q50" si="30">F38*$K$4</f>
        <v>#VALUE!</v>
      </c>
      <c r="R38" s="29" t="str">
        <f t="shared" ref="R38:R50" si="31">G38</f>
        <v>TwsRtdServer error: No security definition has been found for the request</v>
      </c>
      <c r="T38" s="10"/>
      <c r="U38" s="13" t="e">
        <f t="shared" ref="U38:U43" si="32">J38*$K$4</f>
        <v>#VALUE!</v>
      </c>
    </row>
    <row r="39" spans="1:21" ht="15.75" x14ac:dyDescent="0.3">
      <c r="B39" s="25">
        <f t="shared" si="23"/>
        <v>225</v>
      </c>
      <c r="C39" s="26">
        <f>RTD("tws.twsrtdserverctrl",,CONCATENATE($D$2,"//OPT/",$C$36,"/",$J$36,"/",$B39,"/USD"), C$37)</f>
        <v>28.1</v>
      </c>
      <c r="D39" s="26">
        <f>RTD("tws.twsrtdserverctrl",,CONCATENATE($D$2,"//OPT/",$C$36,"/",$J$36,"/",$B39,"/USD"), D$37)</f>
        <v>28.7</v>
      </c>
      <c r="E39" s="26">
        <f>RTD("tws.twsrtdserverctrl",,CONCATENATE($D$2,"//OPT/",$C$36,"/",$J$36,"/",$B39,"/USD"), E$37)</f>
        <v>0</v>
      </c>
      <c r="F39" s="26">
        <f>RTD("tws.twsrtdserverctrl",,CONCATENATE($D$2,"//OPT/",$C$36,"/",$J$36,"/",$B39,"/USD"), F$37)</f>
        <v>32.200000000000003</v>
      </c>
      <c r="G39" s="26">
        <f>RTD("tws.twsrtdserverctrl",,CONCATENATE($D$2,"//OPT/",$C$36,"/",$J$36,"/",$B39,"/USD"), G$37)</f>
        <v>-0.98710370872747877</v>
      </c>
      <c r="I39" s="6"/>
      <c r="J39" s="5">
        <f t="shared" si="24"/>
        <v>28.4</v>
      </c>
      <c r="K39" s="7">
        <f t="shared" si="25"/>
        <v>28.4</v>
      </c>
      <c r="M39" s="27">
        <f t="shared" si="26"/>
        <v>22500</v>
      </c>
      <c r="N39" s="28">
        <f t="shared" si="27"/>
        <v>2810</v>
      </c>
      <c r="O39" s="28">
        <f t="shared" si="28"/>
        <v>2870</v>
      </c>
      <c r="P39" s="28">
        <f t="shared" si="29"/>
        <v>0</v>
      </c>
      <c r="Q39" s="28">
        <f t="shared" si="30"/>
        <v>3220.0000000000005</v>
      </c>
      <c r="R39" s="29">
        <f t="shared" si="31"/>
        <v>-0.98710370872747877</v>
      </c>
      <c r="T39" s="10"/>
      <c r="U39" s="13">
        <f t="shared" si="32"/>
        <v>2840</v>
      </c>
    </row>
    <row r="40" spans="1:21" ht="15.75" x14ac:dyDescent="0.3">
      <c r="B40" s="25">
        <f t="shared" si="23"/>
        <v>222.5</v>
      </c>
      <c r="C40" s="26" t="str">
        <f>RTD("tws.twsrtdserverctrl",,CONCATENATE($D$2,"//OPT/",$C$36,"/",$J$36,"/",$B40,"/USD"), C$37)</f>
        <v>TwsRtdServer error: No security definition has been found for the request</v>
      </c>
      <c r="D40" s="26" t="str">
        <f>RTD("tws.twsrtdserverctrl",,CONCATENATE($D$2,"//OPT/",$C$36,"/",$J$36,"/",$B40,"/USD"), D$37)</f>
        <v>TwsRtdServer error: No security definition has been found for the request</v>
      </c>
      <c r="E40" s="26" t="str">
        <f>RTD("tws.twsrtdserverctrl",,CONCATENATE($D$2,"//OPT/",$C$36,"/",$J$36,"/",$B40,"/USD"), E$37)</f>
        <v>TwsRtdServer error: No security definition has been found for the request</v>
      </c>
      <c r="F40" s="26" t="str">
        <f>RTD("tws.twsrtdserverctrl",,CONCATENATE($D$2,"//OPT/",$C$36,"/",$J$36,"/",$B40,"/USD"), F$37)</f>
        <v>TwsRtdServer error: No security definition has been found for the request</v>
      </c>
      <c r="G40" s="26" t="str">
        <f>RTD("tws.twsrtdserverctrl",,CONCATENATE($D$2,"//OPT/",$C$36,"/",$J$36,"/",$B40,"/USD"), G$37)</f>
        <v>TwsRtdServer error: No security definition has been found for the request</v>
      </c>
      <c r="I40" s="6"/>
      <c r="J40" s="5" t="e">
        <f t="shared" si="24"/>
        <v>#VALUE!</v>
      </c>
      <c r="K40" s="7" t="e">
        <f t="shared" si="25"/>
        <v>#VALUE!</v>
      </c>
      <c r="M40" s="27">
        <f t="shared" si="26"/>
        <v>22250</v>
      </c>
      <c r="N40" s="28" t="e">
        <f t="shared" si="27"/>
        <v>#VALUE!</v>
      </c>
      <c r="O40" s="28" t="e">
        <f t="shared" si="28"/>
        <v>#VALUE!</v>
      </c>
      <c r="P40" s="28" t="e">
        <f t="shared" si="29"/>
        <v>#VALUE!</v>
      </c>
      <c r="Q40" s="28" t="e">
        <f t="shared" si="30"/>
        <v>#VALUE!</v>
      </c>
      <c r="R40" s="29" t="str">
        <f t="shared" si="31"/>
        <v>TwsRtdServer error: No security definition has been found for the request</v>
      </c>
      <c r="T40" s="10"/>
      <c r="U40" s="13" t="e">
        <f t="shared" si="32"/>
        <v>#VALUE!</v>
      </c>
    </row>
    <row r="41" spans="1:21" ht="15.75" x14ac:dyDescent="0.3">
      <c r="B41" s="25">
        <f t="shared" si="23"/>
        <v>220</v>
      </c>
      <c r="C41" s="26">
        <f>RTD("tws.twsrtdserverctrl",,CONCATENATE($D$2,"//OPT/",$C$36,"/",$J$36,"/",$B41,"/USD"), C$37)</f>
        <v>23.15</v>
      </c>
      <c r="D41" s="26">
        <f>RTD("tws.twsrtdserverctrl",,CONCATENATE($D$2,"//OPT/",$C$36,"/",$J$36,"/",$B41,"/USD"), D$37)</f>
        <v>23.65</v>
      </c>
      <c r="E41" s="26">
        <f>RTD("tws.twsrtdserverctrl",,CONCATENATE($D$2,"//OPT/",$C$36,"/",$J$36,"/",$B41,"/USD"), E$37)</f>
        <v>0</v>
      </c>
      <c r="F41" s="26">
        <f>RTD("tws.twsrtdserverctrl",,CONCATENATE($D$2,"//OPT/",$C$36,"/",$J$36,"/",$B41,"/USD"), F$37)</f>
        <v>27.24</v>
      </c>
      <c r="G41" s="26">
        <f>RTD("tws.twsrtdserverctrl",,CONCATENATE($D$2,"//OPT/",$C$36,"/",$J$36,"/",$B41,"/USD"), G$37)</f>
        <v>-0.96844763909800147</v>
      </c>
      <c r="I41" s="6"/>
      <c r="J41" s="5">
        <f t="shared" si="24"/>
        <v>23.4</v>
      </c>
      <c r="K41" s="7">
        <f t="shared" si="25"/>
        <v>23.4</v>
      </c>
      <c r="M41" s="27">
        <f t="shared" si="26"/>
        <v>22000</v>
      </c>
      <c r="N41" s="28">
        <f t="shared" si="27"/>
        <v>2315</v>
      </c>
      <c r="O41" s="28">
        <f t="shared" si="28"/>
        <v>2365</v>
      </c>
      <c r="P41" s="28">
        <f t="shared" si="29"/>
        <v>0</v>
      </c>
      <c r="Q41" s="28">
        <f t="shared" si="30"/>
        <v>2724</v>
      </c>
      <c r="R41" s="29">
        <f t="shared" si="31"/>
        <v>-0.96844763909800147</v>
      </c>
      <c r="T41" s="10"/>
      <c r="U41" s="13">
        <f t="shared" si="32"/>
        <v>2340</v>
      </c>
    </row>
    <row r="42" spans="1:21" ht="15.75" x14ac:dyDescent="0.3">
      <c r="B42" s="25">
        <f t="shared" si="23"/>
        <v>217.5</v>
      </c>
      <c r="C42" s="26">
        <f>RTD("tws.twsrtdserverctrl",,CONCATENATE($D$2,"//OPT/",$C$36,"/",$J$36,"/",$B42,"/USD"), C$37)</f>
        <v>20.75</v>
      </c>
      <c r="D42" s="26">
        <f>RTD("tws.twsrtdserverctrl",,CONCATENATE($D$2,"//OPT/",$C$36,"/",$J$36,"/",$B42,"/USD"), D$37)</f>
        <v>21.15</v>
      </c>
      <c r="E42" s="26">
        <f>RTD("tws.twsrtdserverctrl",,CONCATENATE($D$2,"//OPT/",$C$36,"/",$J$36,"/",$B42,"/USD"), E$37)</f>
        <v>0</v>
      </c>
      <c r="F42" s="26">
        <f>RTD("tws.twsrtdserverctrl",,CONCATENATE($D$2,"//OPT/",$C$36,"/",$J$36,"/",$B42,"/USD"), F$37)</f>
        <v>24.77</v>
      </c>
      <c r="G42" s="26">
        <f>RTD("tws.twsrtdserverctrl",,CONCATENATE($D$2,"//OPT/",$C$36,"/",$J$36,"/",$B42,"/USD"), G$37)</f>
        <v>-0.95735505047668923</v>
      </c>
      <c r="I42" s="6"/>
      <c r="J42" s="5">
        <f t="shared" si="24"/>
        <v>20.95</v>
      </c>
      <c r="K42" s="7">
        <f t="shared" si="25"/>
        <v>20.95</v>
      </c>
      <c r="M42" s="27">
        <f t="shared" si="26"/>
        <v>21750</v>
      </c>
      <c r="N42" s="28">
        <f t="shared" si="27"/>
        <v>2075</v>
      </c>
      <c r="O42" s="28">
        <f t="shared" si="28"/>
        <v>2115</v>
      </c>
      <c r="P42" s="28">
        <f t="shared" si="29"/>
        <v>0</v>
      </c>
      <c r="Q42" s="28">
        <f t="shared" si="30"/>
        <v>2477</v>
      </c>
      <c r="R42" s="29">
        <f t="shared" si="31"/>
        <v>-0.95735505047668923</v>
      </c>
      <c r="T42" s="10"/>
      <c r="U42" s="13">
        <f t="shared" si="32"/>
        <v>2095</v>
      </c>
    </row>
    <row r="43" spans="1:21" ht="15.75" x14ac:dyDescent="0.3">
      <c r="B43" s="25">
        <f t="shared" si="23"/>
        <v>215</v>
      </c>
      <c r="C43" s="26">
        <f>RTD("tws.twsrtdserverctrl",,CONCATENATE($D$2,"//OPT/",$C$36,"/",$J$36,"/",$B43,"/USD"), C$37)</f>
        <v>18.350000000000001</v>
      </c>
      <c r="D43" s="26">
        <f>RTD("tws.twsrtdserverctrl",,CONCATENATE($D$2,"//OPT/",$C$36,"/",$J$36,"/",$B43,"/USD"), D$37)</f>
        <v>18.8</v>
      </c>
      <c r="E43" s="26">
        <f>RTD("tws.twsrtdserverctrl",,CONCATENATE($D$2,"//OPT/",$C$36,"/",$J$36,"/",$B43,"/USD"), E$37)</f>
        <v>0</v>
      </c>
      <c r="F43" s="26">
        <f>RTD("tws.twsrtdserverctrl",,CONCATENATE($D$2,"//OPT/",$C$36,"/",$J$36,"/",$B43,"/USD"), F$37)</f>
        <v>22.29</v>
      </c>
      <c r="G43" s="26">
        <f>RTD("tws.twsrtdserverctrl",,CONCATENATE($D$2,"//OPT/",$C$36,"/",$J$36,"/",$B43,"/USD"), G$37)</f>
        <v>-0.94350146634263443</v>
      </c>
      <c r="I43" s="6"/>
      <c r="J43" s="5">
        <f t="shared" si="24"/>
        <v>18.575000000000003</v>
      </c>
      <c r="K43" s="7">
        <f t="shared" si="25"/>
        <v>18.575000000000003</v>
      </c>
      <c r="M43" s="27">
        <f t="shared" si="26"/>
        <v>21500</v>
      </c>
      <c r="N43" s="28">
        <f t="shared" si="27"/>
        <v>1835.0000000000002</v>
      </c>
      <c r="O43" s="28">
        <f t="shared" si="28"/>
        <v>1880</v>
      </c>
      <c r="P43" s="28">
        <f t="shared" si="29"/>
        <v>0</v>
      </c>
      <c r="Q43" s="28">
        <f t="shared" si="30"/>
        <v>2229</v>
      </c>
      <c r="R43" s="29">
        <f t="shared" si="31"/>
        <v>-0.94350146634263443</v>
      </c>
      <c r="T43" s="10"/>
      <c r="U43" s="13">
        <f t="shared" si="32"/>
        <v>1857.5000000000002</v>
      </c>
    </row>
    <row r="44" spans="1:21" ht="15.75" x14ac:dyDescent="0.3">
      <c r="B44" s="25">
        <f t="shared" ref="B44:B50" si="33">B29</f>
        <v>212.5</v>
      </c>
      <c r="C44" s="26">
        <f>RTD("tws.twsrtdserverctrl",,CONCATENATE($D$2,"//OPT/",$C$36,"/",$J$36,"/",$B44,"/USD"), C$37)</f>
        <v>15.9</v>
      </c>
      <c r="D44" s="26">
        <f>RTD("tws.twsrtdserverctrl",,CONCATENATE($D$2,"//OPT/",$C$36,"/",$J$36,"/",$B44,"/USD"), D$37)</f>
        <v>16.3</v>
      </c>
      <c r="E44" s="26">
        <f>RTD("tws.twsrtdserverctrl",,CONCATENATE($D$2,"//OPT/",$C$36,"/",$J$36,"/",$B44,"/USD"), E$37)</f>
        <v>0</v>
      </c>
      <c r="F44" s="26">
        <f>RTD("tws.twsrtdserverctrl",,CONCATENATE($D$2,"//OPT/",$C$36,"/",$J$36,"/",$B44,"/USD"), F$37)</f>
        <v>19.88</v>
      </c>
      <c r="G44" s="26">
        <f>RTD("tws.twsrtdserverctrl",,CONCATENATE($D$2,"//OPT/",$C$36,"/",$J$36,"/",$B44,"/USD"), G$37)</f>
        <v>-0.92076995072167955</v>
      </c>
      <c r="I44" s="6"/>
      <c r="J44" s="5">
        <f t="shared" si="24"/>
        <v>16.100000000000001</v>
      </c>
      <c r="K44" s="7">
        <f t="shared" si="25"/>
        <v>16.100000000000001</v>
      </c>
      <c r="M44" s="27">
        <f t="shared" ref="M44:M50" si="34">B44*$K$4</f>
        <v>21250</v>
      </c>
      <c r="N44" s="28">
        <f t="shared" si="27"/>
        <v>1590</v>
      </c>
      <c r="O44" s="28">
        <f t="shared" si="28"/>
        <v>1630</v>
      </c>
      <c r="P44" s="28">
        <f t="shared" si="29"/>
        <v>0</v>
      </c>
      <c r="Q44" s="28">
        <f t="shared" si="30"/>
        <v>1988</v>
      </c>
      <c r="R44" s="29">
        <f t="shared" si="31"/>
        <v>-0.92076995072167955</v>
      </c>
      <c r="T44" s="10"/>
      <c r="U44" s="13">
        <f t="shared" ref="U44:U50" si="35">J44*$K$4</f>
        <v>1610.0000000000002</v>
      </c>
    </row>
    <row r="45" spans="1:21" ht="15.75" x14ac:dyDescent="0.3">
      <c r="B45" s="25">
        <f t="shared" si="33"/>
        <v>210</v>
      </c>
      <c r="C45" s="26">
        <f>RTD("tws.twsrtdserverctrl",,CONCATENATE($D$2,"//OPT/",$C$36,"/",$J$36,"/",$B45,"/USD"), C$37)</f>
        <v>13.6</v>
      </c>
      <c r="D45" s="26">
        <f>RTD("tws.twsrtdserverctrl",,CONCATENATE($D$2,"//OPT/",$C$36,"/",$J$36,"/",$B45,"/USD"), D$37)</f>
        <v>14.15</v>
      </c>
      <c r="E45" s="26">
        <f>RTD("tws.twsrtdserverctrl",,CONCATENATE($D$2,"//OPT/",$C$36,"/",$J$36,"/",$B45,"/USD"), E$37)</f>
        <v>0</v>
      </c>
      <c r="F45" s="26">
        <f>RTD("tws.twsrtdserverctrl",,CONCATENATE($D$2,"//OPT/",$C$36,"/",$J$36,"/",$B45,"/USD"), F$37)</f>
        <v>17.48</v>
      </c>
      <c r="G45" s="26">
        <f>RTD("tws.twsrtdserverctrl",,CONCATENATE($D$2,"//OPT/",$C$36,"/",$J$36,"/",$B45,"/USD"), G$37)</f>
        <v>-0.88928551112927412</v>
      </c>
      <c r="I45" s="6"/>
      <c r="J45" s="5">
        <f t="shared" si="24"/>
        <v>13.875</v>
      </c>
      <c r="K45" s="7">
        <f t="shared" si="25"/>
        <v>13.875</v>
      </c>
      <c r="M45" s="27">
        <f t="shared" si="34"/>
        <v>21000</v>
      </c>
      <c r="N45" s="28">
        <f t="shared" si="27"/>
        <v>1360</v>
      </c>
      <c r="O45" s="28">
        <f t="shared" si="28"/>
        <v>1415</v>
      </c>
      <c r="P45" s="28">
        <f t="shared" si="29"/>
        <v>0</v>
      </c>
      <c r="Q45" s="28">
        <f t="shared" si="30"/>
        <v>1748</v>
      </c>
      <c r="R45" s="29">
        <f t="shared" si="31"/>
        <v>-0.88928551112927412</v>
      </c>
      <c r="T45" s="10"/>
      <c r="U45" s="13">
        <f t="shared" si="35"/>
        <v>1387.5</v>
      </c>
    </row>
    <row r="46" spans="1:21" ht="15.75" x14ac:dyDescent="0.3">
      <c r="B46" s="25">
        <f t="shared" si="33"/>
        <v>207.5</v>
      </c>
      <c r="C46" s="26">
        <f>RTD("tws.twsrtdserverctrl",,CONCATENATE($D$2,"//OPT/",$C$36,"/",$J$36,"/",$B46,"/USD"), C$37)</f>
        <v>11.45</v>
      </c>
      <c r="D46" s="26">
        <f>RTD("tws.twsrtdserverctrl",,CONCATENATE($D$2,"//OPT/",$C$36,"/",$J$36,"/",$B46,"/USD"), D$37)</f>
        <v>11.75</v>
      </c>
      <c r="E46" s="26">
        <f>RTD("tws.twsrtdserverctrl",,CONCATENATE($D$2,"//OPT/",$C$36,"/",$J$36,"/",$B46,"/USD"), E$37)</f>
        <v>12.31</v>
      </c>
      <c r="F46" s="26">
        <f>RTD("tws.twsrtdserverctrl",,CONCATENATE($D$2,"//OPT/",$C$36,"/",$J$36,"/",$B46,"/USD"), F$37)</f>
        <v>15.13</v>
      </c>
      <c r="G46" s="26">
        <f>RTD("tws.twsrtdserverctrl",,CONCATENATE($D$2,"//OPT/",$C$36,"/",$J$36,"/",$B46,"/USD"), G$37)</f>
        <v>-0.84792814293171392</v>
      </c>
      <c r="I46" s="6"/>
      <c r="J46" s="5">
        <f t="shared" si="24"/>
        <v>11.6</v>
      </c>
      <c r="K46" s="7">
        <f t="shared" si="25"/>
        <v>11.6</v>
      </c>
      <c r="M46" s="27">
        <f t="shared" si="34"/>
        <v>20750</v>
      </c>
      <c r="N46" s="28">
        <f t="shared" si="27"/>
        <v>1145</v>
      </c>
      <c r="O46" s="28">
        <f t="shared" si="28"/>
        <v>1175</v>
      </c>
      <c r="P46" s="28">
        <f t="shared" si="29"/>
        <v>1231</v>
      </c>
      <c r="Q46" s="28">
        <f t="shared" si="30"/>
        <v>1513</v>
      </c>
      <c r="R46" s="29">
        <f t="shared" si="31"/>
        <v>-0.84792814293171392</v>
      </c>
      <c r="T46" s="10"/>
      <c r="U46" s="13">
        <f t="shared" si="35"/>
        <v>1160</v>
      </c>
    </row>
    <row r="47" spans="1:21" ht="15.75" x14ac:dyDescent="0.3">
      <c r="B47" s="25">
        <f t="shared" si="33"/>
        <v>205</v>
      </c>
      <c r="C47" s="26">
        <f>RTD("tws.twsrtdserverctrl",,CONCATENATE($D$2,"//OPT/",$C$36,"/",$J$36,"/",$B47,"/USD"), C$37)</f>
        <v>9.4</v>
      </c>
      <c r="D47" s="26">
        <f>RTD("tws.twsrtdserverctrl",,CONCATENATE($D$2,"//OPT/",$C$36,"/",$J$36,"/",$B47,"/USD"), D$37)</f>
        <v>9.6</v>
      </c>
      <c r="E47" s="26">
        <f>RTD("tws.twsrtdserverctrl",,CONCATENATE($D$2,"//OPT/",$C$36,"/",$J$36,"/",$B47,"/USD"), E$37)</f>
        <v>0</v>
      </c>
      <c r="F47" s="26">
        <f>RTD("tws.twsrtdserverctrl",,CONCATENATE($D$2,"//OPT/",$C$36,"/",$J$36,"/",$B47,"/USD"), F$37)</f>
        <v>12.86</v>
      </c>
      <c r="G47" s="26">
        <f>RTD("tws.twsrtdserverctrl",,CONCATENATE($D$2,"//OPT/",$C$36,"/",$J$36,"/",$B47,"/USD"), G$37)</f>
        <v>-0.79239952593511087</v>
      </c>
      <c r="I47" s="6"/>
      <c r="J47" s="5">
        <f t="shared" si="24"/>
        <v>9.5</v>
      </c>
      <c r="K47" s="7">
        <f t="shared" si="25"/>
        <v>9.5</v>
      </c>
      <c r="M47" s="27">
        <f t="shared" si="34"/>
        <v>20500</v>
      </c>
      <c r="N47" s="28">
        <f t="shared" si="27"/>
        <v>940</v>
      </c>
      <c r="O47" s="28">
        <f t="shared" si="28"/>
        <v>960</v>
      </c>
      <c r="P47" s="28">
        <f t="shared" si="29"/>
        <v>0</v>
      </c>
      <c r="Q47" s="28">
        <f t="shared" si="30"/>
        <v>1286</v>
      </c>
      <c r="R47" s="29">
        <f t="shared" si="31"/>
        <v>-0.79239952593511087</v>
      </c>
      <c r="T47" s="10"/>
      <c r="U47" s="13">
        <f t="shared" si="35"/>
        <v>950</v>
      </c>
    </row>
    <row r="48" spans="1:21" ht="15.75" x14ac:dyDescent="0.3">
      <c r="B48" s="25">
        <f t="shared" si="33"/>
        <v>202.5</v>
      </c>
      <c r="C48" s="26">
        <f>RTD("tws.twsrtdserverctrl",,CONCATENATE($D$2,"//OPT/",$C$36,"/",$J$36,"/",$B48,"/USD"), C$37)</f>
        <v>7.4</v>
      </c>
      <c r="D48" s="26">
        <f>RTD("tws.twsrtdserverctrl",,CONCATENATE($D$2,"//OPT/",$C$36,"/",$J$36,"/",$B48,"/USD"), D$37)</f>
        <v>7.65</v>
      </c>
      <c r="E48" s="26">
        <f>RTD("tws.twsrtdserverctrl",,CONCATENATE($D$2,"//OPT/",$C$36,"/",$J$36,"/",$B48,"/USD"), E$37)</f>
        <v>0</v>
      </c>
      <c r="F48" s="26">
        <f>RTD("tws.twsrtdserverctrl",,CONCATENATE($D$2,"//OPT/",$C$36,"/",$J$36,"/",$B48,"/USD"), F$37)</f>
        <v>10.69</v>
      </c>
      <c r="G48" s="26">
        <f>RTD("tws.twsrtdserverctrl",,CONCATENATE($D$2,"//OPT/",$C$36,"/",$J$36,"/",$B48,"/USD"), G$37)</f>
        <v>-0.71644725103670215</v>
      </c>
      <c r="I48" s="6"/>
      <c r="J48" s="5">
        <f t="shared" si="24"/>
        <v>7.5250000000000004</v>
      </c>
      <c r="K48" s="7">
        <f t="shared" si="25"/>
        <v>7.5250000000000004</v>
      </c>
      <c r="M48" s="27">
        <f t="shared" si="34"/>
        <v>20250</v>
      </c>
      <c r="N48" s="28">
        <f t="shared" si="27"/>
        <v>740</v>
      </c>
      <c r="O48" s="28">
        <f t="shared" si="28"/>
        <v>765</v>
      </c>
      <c r="P48" s="28">
        <f t="shared" si="29"/>
        <v>0</v>
      </c>
      <c r="Q48" s="28">
        <f t="shared" si="30"/>
        <v>1069</v>
      </c>
      <c r="R48" s="29">
        <f t="shared" si="31"/>
        <v>-0.71644725103670215</v>
      </c>
      <c r="T48" s="10"/>
      <c r="U48" s="13">
        <f t="shared" si="35"/>
        <v>752.5</v>
      </c>
    </row>
    <row r="49" spans="2:21" ht="15.75" x14ac:dyDescent="0.3">
      <c r="B49" s="25">
        <f t="shared" si="33"/>
        <v>200</v>
      </c>
      <c r="C49" s="26" t="str">
        <f>RTD("tws.twsrtdserverctrl",,CONCATENATE($D$2,"//OPT/",$C$36,"/",$J$36,"/",$B49,"/USD"), C$37)</f>
        <v>RTDServer: Error connecting data</v>
      </c>
      <c r="D49" s="26" t="str">
        <f>RTD("tws.twsrtdserverctrl",,CONCATENATE($D$2,"//OPT/",$C$36,"/",$J$36,"/",$B49,"/USD"), D$37)</f>
        <v>RTDServer: Error connecting data</v>
      </c>
      <c r="E49" s="26" t="str">
        <f>RTD("tws.twsrtdserverctrl",,CONCATENATE($D$2,"//OPT/",$C$36,"/",$J$36,"/",$B49,"/USD"), E$37)</f>
        <v>RTDServer: Error connecting data</v>
      </c>
      <c r="F49" s="26" t="str">
        <f>RTD("tws.twsrtdserverctrl",,CONCATENATE($D$2,"//OPT/",$C$36,"/",$J$36,"/",$B49,"/USD"), F$37)</f>
        <v>RTDServer: Error connecting data</v>
      </c>
      <c r="G49" s="26" t="str">
        <f>RTD("tws.twsrtdserverctrl",,CONCATENATE($D$2,"//OPT/",$C$36,"/",$J$36,"/",$B49,"/USD"), G$37)</f>
        <v>RTDServer: Error connecting data</v>
      </c>
      <c r="I49" s="6"/>
      <c r="J49" s="5" t="e">
        <f t="shared" si="24"/>
        <v>#VALUE!</v>
      </c>
      <c r="K49" s="7" t="e">
        <f t="shared" si="25"/>
        <v>#VALUE!</v>
      </c>
      <c r="M49" s="27">
        <f t="shared" si="34"/>
        <v>20000</v>
      </c>
      <c r="N49" s="28" t="e">
        <f t="shared" si="27"/>
        <v>#VALUE!</v>
      </c>
      <c r="O49" s="28" t="e">
        <f t="shared" si="28"/>
        <v>#VALUE!</v>
      </c>
      <c r="P49" s="28" t="e">
        <f t="shared" si="29"/>
        <v>#VALUE!</v>
      </c>
      <c r="Q49" s="28" t="e">
        <f t="shared" si="30"/>
        <v>#VALUE!</v>
      </c>
      <c r="R49" s="29" t="str">
        <f t="shared" si="31"/>
        <v>RTDServer: Error connecting data</v>
      </c>
      <c r="T49" s="10"/>
      <c r="U49" s="13" t="e">
        <f t="shared" si="35"/>
        <v>#VALUE!</v>
      </c>
    </row>
    <row r="50" spans="2:21" ht="15.75" x14ac:dyDescent="0.3">
      <c r="B50" s="4">
        <f t="shared" si="33"/>
        <v>197.5</v>
      </c>
      <c r="C50" s="3" t="str">
        <f>RTD("tws.twsrtdserverctrl",,CONCATENATE($D$2,"//OPT/",$C$36,"/",$J$36,"/",$B50,"/USD"), C$37)</f>
        <v>RTDServer: Error connecting data</v>
      </c>
      <c r="D50" s="3" t="str">
        <f>RTD("tws.twsrtdserverctrl",,CONCATENATE($D$2,"//OPT/",$C$36,"/",$J$36,"/",$B50,"/USD"), D$37)</f>
        <v>RTDServer: Error connecting data</v>
      </c>
      <c r="E50" s="3" t="str">
        <f>RTD("tws.twsrtdserverctrl",,CONCATENATE($D$2,"//OPT/",$C$36,"/",$J$36,"/",$B50,"/USD"), E$37)</f>
        <v>RTDServer: Error connecting data</v>
      </c>
      <c r="F50" s="3" t="str">
        <f>RTD("tws.twsrtdserverctrl",,CONCATENATE($D$2,"//OPT/",$C$36,"/",$J$36,"/",$B50,"/USD"), F$37)</f>
        <v>RTDServer: Error connecting data</v>
      </c>
      <c r="G50" s="3" t="str">
        <f>RTD("tws.twsrtdserverctrl",,CONCATENATE($D$2,"//OPT/",$C$36,"/",$J$36,"/",$B50,"/USD"), G$37)</f>
        <v>RTDServer: Error connecting data</v>
      </c>
      <c r="I50" s="3"/>
      <c r="J50" s="3" t="e">
        <f t="shared" si="24"/>
        <v>#VALUE!</v>
      </c>
      <c r="K50" s="7" t="e">
        <f t="shared" si="25"/>
        <v>#VALUE!</v>
      </c>
      <c r="M50" s="30">
        <f t="shared" si="34"/>
        <v>19750</v>
      </c>
      <c r="N50" s="12" t="e">
        <f t="shared" si="27"/>
        <v>#VALUE!</v>
      </c>
      <c r="O50" s="12" t="e">
        <f t="shared" si="28"/>
        <v>#VALUE!</v>
      </c>
      <c r="P50" s="12" t="e">
        <f t="shared" si="29"/>
        <v>#VALUE!</v>
      </c>
      <c r="Q50" s="12" t="e">
        <f t="shared" si="30"/>
        <v>#VALUE!</v>
      </c>
      <c r="R50" s="3" t="str">
        <f t="shared" si="31"/>
        <v>RTDServer: Error connecting data</v>
      </c>
      <c r="T50" s="12"/>
      <c r="U50" s="12" t="e">
        <f t="shared" si="35"/>
        <v>#VALUE!</v>
      </c>
    </row>
  </sheetData>
  <conditionalFormatting sqref="K23:K35">
    <cfRule type="dataBar" priority="4">
      <dataBar>
        <cfvo type="min"/>
        <cfvo type="max"/>
        <color rgb="FF638EC6"/>
      </dataBar>
      <extLst>
        <ext xmlns:x14="http://schemas.microsoft.com/office/spreadsheetml/2009/9/main" uri="{B025F937-C7B1-47D3-B67F-A62EFF666E3E}">
          <x14:id>{E5ABAC5E-0AF0-4144-B46B-CE8FA3E464CC}</x14:id>
        </ext>
      </extLst>
    </cfRule>
  </conditionalFormatting>
  <conditionalFormatting sqref="K38:K50">
    <cfRule type="dataBar" priority="5">
      <dataBar>
        <cfvo type="min"/>
        <cfvo type="max"/>
        <color rgb="FF638EC6"/>
      </dataBar>
      <extLst>
        <ext xmlns:x14="http://schemas.microsoft.com/office/spreadsheetml/2009/9/main" uri="{B025F937-C7B1-47D3-B67F-A62EFF666E3E}">
          <x14:id>{0A7BFC19-2249-4CCC-8968-806B9E22F4D1}</x14:id>
        </ext>
      </extLst>
    </cfRule>
  </conditionalFormatting>
  <conditionalFormatting sqref="D8:O19">
    <cfRule type="cellIs" dxfId="0" priority="1" operator="lessThan">
      <formula>0</formula>
    </cfRule>
  </conditionalFormatting>
  <hyperlinks>
    <hyperlink ref="B1" r:id="rId1" xr:uid="{91EFFE40-352D-4D38-BD1E-B3E1225F356E}"/>
  </hyperlinks>
  <pageMargins left="0.7" right="0.7" top="0.78740157499999996" bottom="0.78740157499999996" header="0.3" footer="0.3"/>
  <pageSetup paperSize="9" orientation="portrait" horizontalDpi="4294967293" r:id="rId2"/>
  <drawing r:id="rId3"/>
  <extLst>
    <ext xmlns:x14="http://schemas.microsoft.com/office/spreadsheetml/2009/9/main" uri="{78C0D931-6437-407d-A8EE-F0AAD7539E65}">
      <x14:conditionalFormattings>
        <x14:conditionalFormatting xmlns:xm="http://schemas.microsoft.com/office/excel/2006/main">
          <x14:cfRule type="dataBar" id="{E5ABAC5E-0AF0-4144-B46B-CE8FA3E464CC}">
            <x14:dataBar minLength="0" maxLength="100" border="1" negativeBarBorderColorSameAsPositive="0">
              <x14:cfvo type="autoMin"/>
              <x14:cfvo type="autoMax"/>
              <x14:borderColor rgb="FF638EC6"/>
              <x14:negativeFillColor rgb="FFFF0000"/>
              <x14:negativeBorderColor rgb="FFFF0000"/>
              <x14:axisColor rgb="FF000000"/>
            </x14:dataBar>
          </x14:cfRule>
          <xm:sqref>K23:K35</xm:sqref>
        </x14:conditionalFormatting>
        <x14:conditionalFormatting xmlns:xm="http://schemas.microsoft.com/office/excel/2006/main">
          <x14:cfRule type="dataBar" id="{0A7BFC19-2249-4CCC-8968-806B9E22F4D1}">
            <x14:dataBar minLength="0" maxLength="100" border="1" negativeBarBorderColorSameAsPositive="0">
              <x14:cfvo type="autoMin"/>
              <x14:cfvo type="autoMax"/>
              <x14:borderColor rgb="FF638EC6"/>
              <x14:negativeFillColor rgb="FFFF0000"/>
              <x14:negativeBorderColor rgb="FFFF0000"/>
              <x14:axisColor rgb="FF000000"/>
            </x14:dataBar>
          </x14:cfRule>
          <xm:sqref>K38:K50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Stock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Prochazka</dc:creator>
  <cp:lastModifiedBy>Vladimir Prochazka</cp:lastModifiedBy>
  <dcterms:created xsi:type="dcterms:W3CDTF">2020-04-12T13:03:15Z</dcterms:created>
  <dcterms:modified xsi:type="dcterms:W3CDTF">2021-01-12T20:07:40Z</dcterms:modified>
</cp:coreProperties>
</file>